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855" windowHeight="8385" firstSheet="3" activeTab="3"/>
  </bookViews>
  <sheets>
    <sheet name="محضر الانتقاء الأولي refusés" sheetId="3" r:id="rId1"/>
    <sheet name="2 oct 19 18h26" sheetId="1" r:id="rId2"/>
    <sheet name="2 oct 19 18h26 (2)" sheetId="2" r:id="rId3"/>
    <sheet name="محضر انتقاء نهائي_  " sheetId="5" r:id="rId4"/>
    <sheet name="محضر المترشحين المرفوصين" sheetId="6" r:id="rId5"/>
    <sheet name="Feuil2" sheetId="7" r:id="rId6"/>
  </sheets>
  <definedNames>
    <definedName name="_xlnm.Print_Area" localSheetId="0">'محضر الانتقاء الأولي refusés'!$A$1:$H$321</definedName>
    <definedName name="_xlnm.Print_Area" localSheetId="4">'محضر المترشحين المرفوصين'!$A$1:$T$83</definedName>
    <definedName name="_xlnm.Print_Area" localSheetId="3">'محضر انتقاء نهائي_  '!$A$1:$Q$942</definedName>
  </definedNames>
  <calcPr calcId="145621"/>
</workbook>
</file>

<file path=xl/calcChain.xml><?xml version="1.0" encoding="utf-8"?>
<calcChain xmlns="http://schemas.openxmlformats.org/spreadsheetml/2006/main">
  <c r="A859" i="5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A877" s="1"/>
  <c r="A58" i="6" l="1"/>
  <c r="A59" s="1"/>
  <c r="A814" i="5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767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20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673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26"/>
  <c r="A627" s="1"/>
  <c r="A628" s="1"/>
  <c r="A629" s="1"/>
  <c r="A630" s="1"/>
  <c r="A631" s="1"/>
  <c r="A632" s="1"/>
  <c r="A633" s="1"/>
  <c r="A634" s="1"/>
  <c r="A635" s="1"/>
  <c r="A636" s="1"/>
  <c r="A637" s="1"/>
  <c r="A638" s="1"/>
  <c r="A639" s="1"/>
  <c r="A640" s="1"/>
  <c r="A641" s="1"/>
  <c r="A642" s="1"/>
  <c r="A643" s="1"/>
  <c r="A644" s="1"/>
  <c r="A579"/>
  <c r="A580" s="1"/>
  <c r="A581" s="1"/>
  <c r="A582" s="1"/>
  <c r="A583" s="1"/>
  <c r="A584" s="1"/>
  <c r="A585" s="1"/>
  <c r="A586" s="1"/>
  <c r="A587" s="1"/>
  <c r="A588" s="1"/>
  <c r="A589" s="1"/>
  <c r="A590" s="1"/>
  <c r="A591" s="1"/>
  <c r="A592" s="1"/>
  <c r="A593" s="1"/>
  <c r="A594" s="1"/>
  <c r="A595" s="1"/>
  <c r="A596" s="1"/>
  <c r="A597" s="1"/>
  <c r="A532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438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39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344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250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03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156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09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62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15" i="6" l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13" i="7"/>
  <c r="A15" i="5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E296" i="2"/>
  <c r="N294"/>
  <c r="U291"/>
  <c r="O291"/>
  <c r="U290"/>
  <c r="O290"/>
  <c r="U289"/>
  <c r="O289"/>
  <c r="U288"/>
  <c r="O288"/>
  <c r="U287"/>
  <c r="O287"/>
  <c r="U286"/>
  <c r="O286"/>
  <c r="U285"/>
  <c r="O285"/>
  <c r="U284"/>
  <c r="O284"/>
  <c r="U283"/>
  <c r="O283"/>
  <c r="U282"/>
  <c r="O282"/>
  <c r="U281"/>
  <c r="O281"/>
  <c r="U280"/>
  <c r="O280"/>
  <c r="U279"/>
  <c r="O279"/>
  <c r="U278"/>
  <c r="O278"/>
  <c r="U277"/>
  <c r="O277"/>
  <c r="U276"/>
  <c r="O276"/>
  <c r="U275"/>
  <c r="O275"/>
  <c r="U274"/>
  <c r="O274"/>
  <c r="U273"/>
  <c r="O273"/>
  <c r="U272"/>
  <c r="O272"/>
  <c r="U271"/>
  <c r="O271"/>
  <c r="U270"/>
  <c r="O270"/>
  <c r="U269"/>
  <c r="O269"/>
  <c r="U268"/>
  <c r="O268"/>
  <c r="U267"/>
  <c r="O267"/>
  <c r="U266"/>
  <c r="O266"/>
  <c r="U265"/>
  <c r="O265"/>
  <c r="U264"/>
  <c r="O264"/>
  <c r="U263"/>
  <c r="O263"/>
  <c r="U262"/>
  <c r="O262"/>
  <c r="U261"/>
  <c r="O261"/>
  <c r="U260"/>
  <c r="O260"/>
  <c r="U259"/>
  <c r="O259"/>
  <c r="U258"/>
  <c r="O258"/>
  <c r="U257"/>
  <c r="O257"/>
  <c r="U256"/>
  <c r="O256"/>
  <c r="U255"/>
  <c r="O255"/>
  <c r="U254"/>
  <c r="O254"/>
  <c r="U253"/>
  <c r="O253"/>
  <c r="U252"/>
  <c r="O252"/>
  <c r="U251"/>
  <c r="O251"/>
  <c r="U250"/>
  <c r="O250"/>
  <c r="U249"/>
  <c r="O249"/>
  <c r="U248"/>
  <c r="O248"/>
  <c r="U247"/>
  <c r="O247"/>
  <c r="U246"/>
  <c r="O246"/>
  <c r="U245"/>
  <c r="O245"/>
  <c r="U244"/>
  <c r="O244"/>
  <c r="U243"/>
  <c r="O243"/>
  <c r="U242"/>
  <c r="O242"/>
  <c r="U241"/>
  <c r="O241"/>
  <c r="U240"/>
  <c r="O240"/>
  <c r="U239"/>
  <c r="O239"/>
  <c r="U238"/>
  <c r="O238"/>
  <c r="U237"/>
  <c r="O237"/>
  <c r="U236"/>
  <c r="O236"/>
  <c r="U235"/>
  <c r="O235"/>
  <c r="U234"/>
  <c r="O234"/>
  <c r="U233"/>
  <c r="O233"/>
  <c r="U232"/>
  <c r="O232"/>
  <c r="U231"/>
  <c r="O231"/>
  <c r="U230"/>
  <c r="O230"/>
  <c r="U229"/>
  <c r="O229"/>
  <c r="U228"/>
  <c r="O228"/>
  <c r="U227"/>
  <c r="O227"/>
  <c r="U226"/>
  <c r="O226"/>
  <c r="U225"/>
  <c r="O225"/>
  <c r="U224"/>
  <c r="O224"/>
  <c r="U223"/>
  <c r="O223"/>
  <c r="U222"/>
  <c r="O222"/>
  <c r="U221"/>
  <c r="O221"/>
  <c r="U220"/>
  <c r="O220"/>
  <c r="U219"/>
  <c r="O219"/>
  <c r="U218"/>
  <c r="O218"/>
  <c r="U217"/>
  <c r="O217"/>
  <c r="U216"/>
  <c r="O216"/>
  <c r="U215"/>
  <c r="O215"/>
  <c r="U214"/>
  <c r="O214"/>
  <c r="U213"/>
  <c r="O213"/>
  <c r="U212"/>
  <c r="O212"/>
  <c r="U211"/>
  <c r="O211"/>
  <c r="U210"/>
  <c r="O210"/>
  <c r="U209"/>
  <c r="O209"/>
  <c r="U208"/>
  <c r="O208"/>
  <c r="U207"/>
  <c r="O207"/>
  <c r="U206"/>
  <c r="O206"/>
  <c r="U205"/>
  <c r="O205"/>
  <c r="U204"/>
  <c r="O204"/>
  <c r="U203"/>
  <c r="O203"/>
  <c r="U202"/>
  <c r="O202"/>
  <c r="U201"/>
  <c r="O201"/>
  <c r="U200"/>
  <c r="O200"/>
  <c r="U199"/>
  <c r="O199"/>
  <c r="U198"/>
  <c r="O198"/>
  <c r="U197"/>
  <c r="O197"/>
  <c r="U196"/>
  <c r="O196"/>
  <c r="U195"/>
  <c r="O195"/>
  <c r="U194"/>
  <c r="O194"/>
  <c r="U193"/>
  <c r="O193"/>
  <c r="U192"/>
  <c r="O192"/>
  <c r="U191"/>
  <c r="O191"/>
  <c r="U190"/>
  <c r="O190"/>
  <c r="U189"/>
  <c r="O189"/>
  <c r="U188"/>
  <c r="O188"/>
  <c r="U187"/>
  <c r="O187"/>
  <c r="U186"/>
  <c r="O186"/>
  <c r="U185"/>
  <c r="O185"/>
  <c r="U184"/>
  <c r="O184"/>
  <c r="U183"/>
  <c r="O183"/>
  <c r="U182"/>
  <c r="O182"/>
  <c r="U181"/>
  <c r="O181"/>
  <c r="U180"/>
  <c r="O180"/>
  <c r="U179"/>
  <c r="O179"/>
  <c r="U178"/>
  <c r="O178"/>
  <c r="U177"/>
  <c r="O177"/>
  <c r="U176"/>
  <c r="O176"/>
  <c r="U175"/>
  <c r="O175"/>
  <c r="U174"/>
  <c r="O174"/>
  <c r="U173"/>
  <c r="O173"/>
  <c r="U172"/>
  <c r="O172"/>
  <c r="U171"/>
  <c r="O171"/>
  <c r="U170"/>
  <c r="O170"/>
  <c r="U169"/>
  <c r="O169"/>
  <c r="U168"/>
  <c r="O168"/>
  <c r="U167"/>
  <c r="O167"/>
  <c r="U166"/>
  <c r="O166"/>
  <c r="U165"/>
  <c r="O165"/>
  <c r="U164"/>
  <c r="O164"/>
  <c r="U163"/>
  <c r="O163"/>
  <c r="U162"/>
  <c r="O162"/>
  <c r="U161"/>
  <c r="O161"/>
  <c r="U160"/>
  <c r="O160"/>
  <c r="U159"/>
  <c r="O159"/>
  <c r="U158"/>
  <c r="O158"/>
  <c r="U157"/>
  <c r="O157"/>
  <c r="U156"/>
  <c r="O156"/>
  <c r="U155"/>
  <c r="O155"/>
  <c r="U154"/>
  <c r="O154"/>
  <c r="U153"/>
  <c r="O153"/>
  <c r="U152"/>
  <c r="O152"/>
  <c r="U151"/>
  <c r="O151"/>
  <c r="U150"/>
  <c r="O150"/>
  <c r="U149"/>
  <c r="O149"/>
  <c r="U148"/>
  <c r="O148"/>
  <c r="U147"/>
  <c r="O147"/>
  <c r="U146"/>
  <c r="O146"/>
  <c r="U145"/>
  <c r="O145"/>
  <c r="U144"/>
  <c r="O144"/>
  <c r="U143"/>
  <c r="O143"/>
  <c r="U142"/>
  <c r="O142"/>
  <c r="U141"/>
  <c r="O141"/>
  <c r="U140"/>
  <c r="O140"/>
  <c r="U139"/>
  <c r="O139"/>
  <c r="U138"/>
  <c r="O138"/>
  <c r="U137"/>
  <c r="O137"/>
  <c r="U136"/>
  <c r="O136"/>
  <c r="U135"/>
  <c r="O135"/>
  <c r="U134"/>
  <c r="O134"/>
  <c r="U133"/>
  <c r="O133"/>
  <c r="U132"/>
  <c r="O132"/>
  <c r="U131"/>
  <c r="O131"/>
  <c r="U130"/>
  <c r="O130"/>
  <c r="U129"/>
  <c r="O129"/>
  <c r="U128"/>
  <c r="O128"/>
  <c r="U127"/>
  <c r="O127"/>
  <c r="U126"/>
  <c r="O126"/>
  <c r="U125"/>
  <c r="O125"/>
  <c r="U124"/>
  <c r="O124"/>
  <c r="U123"/>
  <c r="O123"/>
  <c r="U122"/>
  <c r="O122"/>
  <c r="U121"/>
  <c r="O121"/>
  <c r="U120"/>
  <c r="O120"/>
  <c r="U119"/>
  <c r="O119"/>
  <c r="U118"/>
  <c r="O118"/>
  <c r="U117"/>
  <c r="O117"/>
  <c r="U116"/>
  <c r="O116"/>
  <c r="U115"/>
  <c r="O115"/>
  <c r="U114"/>
  <c r="O114"/>
  <c r="U113"/>
  <c r="O113"/>
  <c r="U112"/>
  <c r="O112"/>
  <c r="U111"/>
  <c r="O111"/>
  <c r="U110"/>
  <c r="O110"/>
  <c r="U109"/>
  <c r="O109"/>
  <c r="U108"/>
  <c r="O108"/>
  <c r="U107"/>
  <c r="O107"/>
  <c r="U106"/>
  <c r="O106"/>
  <c r="U105"/>
  <c r="O105"/>
  <c r="U104"/>
  <c r="O104"/>
  <c r="U103"/>
  <c r="O103"/>
  <c r="U102"/>
  <c r="O102"/>
  <c r="U101"/>
  <c r="O101"/>
  <c r="U100"/>
  <c r="O100"/>
  <c r="U99"/>
  <c r="O99"/>
  <c r="U98"/>
  <c r="O98"/>
  <c r="U97"/>
  <c r="O97"/>
  <c r="U96"/>
  <c r="O96"/>
  <c r="U95"/>
  <c r="O95"/>
  <c r="U94"/>
  <c r="O94"/>
  <c r="U93"/>
  <c r="O93"/>
  <c r="U92"/>
  <c r="O92"/>
  <c r="U91"/>
  <c r="O91"/>
  <c r="U90"/>
  <c r="O90"/>
  <c r="U89"/>
  <c r="O89"/>
  <c r="U88"/>
  <c r="O88"/>
  <c r="U87"/>
  <c r="O87"/>
  <c r="U86"/>
  <c r="O86"/>
  <c r="U85"/>
  <c r="O85"/>
  <c r="U84"/>
  <c r="O84"/>
  <c r="U83"/>
  <c r="O83"/>
  <c r="U82"/>
  <c r="O82"/>
  <c r="U81"/>
  <c r="O81"/>
  <c r="U80"/>
  <c r="O80"/>
  <c r="U79"/>
  <c r="O79"/>
  <c r="U78"/>
  <c r="O78"/>
  <c r="U77"/>
  <c r="O77"/>
  <c r="U76"/>
  <c r="O76"/>
  <c r="U75"/>
  <c r="O75"/>
  <c r="U74"/>
  <c r="O74"/>
  <c r="U73"/>
  <c r="O73"/>
  <c r="U72"/>
  <c r="O72"/>
  <c r="U71"/>
  <c r="O71"/>
  <c r="U70"/>
  <c r="O70"/>
  <c r="U69"/>
  <c r="U68"/>
  <c r="F68"/>
  <c r="U67"/>
  <c r="F67"/>
  <c r="U66"/>
  <c r="U65"/>
  <c r="U64"/>
  <c r="U63"/>
  <c r="U62"/>
  <c r="F62"/>
  <c r="U61"/>
  <c r="U60"/>
  <c r="F60"/>
  <c r="U59"/>
  <c r="U58"/>
  <c r="U57"/>
  <c r="U56"/>
  <c r="U55"/>
  <c r="U54"/>
  <c r="U53"/>
  <c r="U52"/>
  <c r="U51"/>
  <c r="F51"/>
  <c r="U50"/>
  <c r="F50"/>
  <c r="U49"/>
  <c r="F49"/>
  <c r="U48"/>
  <c r="F48"/>
  <c r="U47"/>
  <c r="F47"/>
  <c r="U46"/>
  <c r="F46"/>
  <c r="U45"/>
  <c r="F45"/>
  <c r="U44"/>
  <c r="F44"/>
  <c r="U43"/>
  <c r="F43"/>
  <c r="U42"/>
  <c r="F42"/>
  <c r="U41"/>
  <c r="F41"/>
  <c r="U40"/>
  <c r="F40"/>
  <c r="U39"/>
  <c r="F39"/>
  <c r="U38"/>
  <c r="F38"/>
  <c r="U37"/>
  <c r="U36"/>
  <c r="U35"/>
  <c r="U34"/>
  <c r="U33"/>
  <c r="U32"/>
  <c r="U31"/>
  <c r="U30"/>
  <c r="U29"/>
  <c r="U28"/>
  <c r="U27"/>
  <c r="U26"/>
  <c r="U25"/>
  <c r="U24"/>
  <c r="U23"/>
  <c r="U22"/>
  <c r="U21"/>
  <c r="U20"/>
  <c r="U19"/>
  <c r="U18"/>
  <c r="U17"/>
  <c r="U16"/>
  <c r="U15"/>
  <c r="U14"/>
  <c r="U13"/>
  <c r="U12"/>
  <c r="U11"/>
  <c r="U10"/>
  <c r="U9"/>
  <c r="U8"/>
  <c r="U7"/>
  <c r="U6"/>
  <c r="U5"/>
  <c r="U4"/>
  <c r="U3"/>
  <c r="U2"/>
  <c r="A15" i="3"/>
  <c r="A14" i="7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16" i="3"/>
  <c r="A17"/>
  <c r="A18"/>
  <c r="A19"/>
  <c r="A20"/>
  <c r="A21"/>
  <c r="A22"/>
  <c r="A23"/>
  <c r="A24"/>
  <c r="A25"/>
  <c r="A26"/>
  <c r="A27"/>
  <c r="A28"/>
  <c r="A29"/>
  <c r="A30"/>
  <c r="A31"/>
  <c r="A32"/>
  <c r="A33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</calcChain>
</file>

<file path=xl/comments1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0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9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41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8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3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82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9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7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23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7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1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64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11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58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05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85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00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947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Toshiba</author>
  </authors>
  <commentList>
    <comment ref="E6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9" authorId="0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<sst xmlns="http://schemas.openxmlformats.org/spreadsheetml/2006/main" count="12289" uniqueCount="2728">
  <si>
    <t>La liste des candidats au concours: Modélisation Numérique en Travaux Publics,</t>
  </si>
  <si>
    <t/>
  </si>
  <si>
    <t>D201435002905</t>
  </si>
  <si>
    <t>35002905</t>
  </si>
  <si>
    <t>BELKACEM BOUZIDA</t>
  </si>
  <si>
    <t>Walid</t>
  </si>
  <si>
    <t>8/12/1995</t>
  </si>
  <si>
    <t>9/19/2019</t>
  </si>
  <si>
    <t>B</t>
  </si>
  <si>
    <t>Non</t>
  </si>
  <si>
    <t>Oui</t>
  </si>
  <si>
    <t>Gatégorie non retenue</t>
  </si>
  <si>
    <t>D20127059768</t>
  </si>
  <si>
    <t>7059768</t>
  </si>
  <si>
    <t>azizi</t>
  </si>
  <si>
    <t>saad eddine</t>
  </si>
  <si>
    <t>1/27/1994</t>
  </si>
  <si>
    <t>9/18/2019</t>
  </si>
  <si>
    <t>D</t>
  </si>
  <si>
    <t>D20097047148</t>
  </si>
  <si>
    <t>7047148</t>
  </si>
  <si>
    <t>laarabi</t>
  </si>
  <si>
    <t>zohra nihel</t>
  </si>
  <si>
    <t>4/14/1990</t>
  </si>
  <si>
    <t>D20109016714</t>
  </si>
  <si>
    <t>9016714</t>
  </si>
  <si>
    <t>HAMDAOUI</t>
  </si>
  <si>
    <t>Khaled</t>
  </si>
  <si>
    <t>1/11/1992</t>
  </si>
  <si>
    <t>D20073069709</t>
  </si>
  <si>
    <t>3069709</t>
  </si>
  <si>
    <t>NOUAR</t>
  </si>
  <si>
    <t>OMAR</t>
  </si>
  <si>
    <t>9/4/1964</t>
  </si>
  <si>
    <t>9/25/2019</t>
  </si>
  <si>
    <t>D201334017589</t>
  </si>
  <si>
    <t>34017589</t>
  </si>
  <si>
    <t>KHATAOUI</t>
  </si>
  <si>
    <t>ASSIA</t>
  </si>
  <si>
    <t>11/22/1994</t>
  </si>
  <si>
    <t>9/16/2019</t>
  </si>
  <si>
    <t>D201438025615</t>
  </si>
  <si>
    <t>38025615</t>
  </si>
  <si>
    <t>MOSTEFAOUI</t>
  </si>
  <si>
    <t>Yousef</t>
  </si>
  <si>
    <t>11/4/1993</t>
  </si>
  <si>
    <t>9/21/2019</t>
  </si>
  <si>
    <t>C</t>
  </si>
  <si>
    <t>D20118029132</t>
  </si>
  <si>
    <t>8029132</t>
  </si>
  <si>
    <t>TAHAR</t>
  </si>
  <si>
    <t>Mohammed Salim</t>
  </si>
  <si>
    <t>9/17/1991</t>
  </si>
  <si>
    <t>D20115027844</t>
  </si>
  <si>
    <t>5027844</t>
  </si>
  <si>
    <t>zaamoune</t>
  </si>
  <si>
    <t>lakhdar</t>
  </si>
  <si>
    <t>7/18/1992</t>
  </si>
  <si>
    <t>9/17/2019</t>
  </si>
  <si>
    <t>D201437068976</t>
  </si>
  <si>
    <t>37068976</t>
  </si>
  <si>
    <t>Belasri</t>
  </si>
  <si>
    <t>Naoufal</t>
  </si>
  <si>
    <t>7/22/1995</t>
  </si>
  <si>
    <t>D201438037268</t>
  </si>
  <si>
    <t>38037268</t>
  </si>
  <si>
    <t>derras</t>
  </si>
  <si>
    <t>abdelhak</t>
  </si>
  <si>
    <t>5/20/1996</t>
  </si>
  <si>
    <t>A</t>
  </si>
  <si>
    <t>D201434066258</t>
  </si>
  <si>
    <t>34066258</t>
  </si>
  <si>
    <t>bouaziz</t>
  </si>
  <si>
    <t>amina</t>
  </si>
  <si>
    <t>10/21/1994</t>
  </si>
  <si>
    <t>D2000416834</t>
  </si>
  <si>
    <t>416834</t>
  </si>
  <si>
    <t>benabid</t>
  </si>
  <si>
    <t>faiza</t>
  </si>
  <si>
    <t>7/7/1980</t>
  </si>
  <si>
    <t>D201439056359</t>
  </si>
  <si>
    <t>39056359</t>
  </si>
  <si>
    <t>Tedjani</t>
  </si>
  <si>
    <t>Fares</t>
  </si>
  <si>
    <t>9/20/1995</t>
  </si>
  <si>
    <t>9/20/2019</t>
  </si>
  <si>
    <t>D20129012978</t>
  </si>
  <si>
    <t>9012978</t>
  </si>
  <si>
    <t>bidi</t>
  </si>
  <si>
    <t>miloud</t>
  </si>
  <si>
    <t>2/9/1993</t>
  </si>
  <si>
    <t>D20105062817</t>
  </si>
  <si>
    <t>5062817</t>
  </si>
  <si>
    <t>ARGHIB</t>
  </si>
  <si>
    <t>Riadh</t>
  </si>
  <si>
    <t>3/19/1984</t>
  </si>
  <si>
    <t>D201435087718</t>
  </si>
  <si>
    <t>35087718</t>
  </si>
  <si>
    <t>BENSADOUN</t>
  </si>
  <si>
    <t>Abdenaceur</t>
  </si>
  <si>
    <t>9/1/1995</t>
  </si>
  <si>
    <t>D201435035701</t>
  </si>
  <si>
    <t>35035701</t>
  </si>
  <si>
    <t>Ben salah</t>
  </si>
  <si>
    <t>mohamed el sedik</t>
  </si>
  <si>
    <t>10/9/1993</t>
  </si>
  <si>
    <t>D20125038096</t>
  </si>
  <si>
    <t>5038096</t>
  </si>
  <si>
    <t>Gharbi</t>
  </si>
  <si>
    <t>Mostafa</t>
  </si>
  <si>
    <t>6/25/1994</t>
  </si>
  <si>
    <t>D20126005133</t>
  </si>
  <si>
    <t>6005133</t>
  </si>
  <si>
    <t>Zakar</t>
  </si>
  <si>
    <t>Meriem</t>
  </si>
  <si>
    <t>8/15/1993</t>
  </si>
  <si>
    <t>D201435054456</t>
  </si>
  <si>
    <t>35054456</t>
  </si>
  <si>
    <t>MEGUELLATI</t>
  </si>
  <si>
    <t>ABDERRAHIM</t>
  </si>
  <si>
    <t>11/7/1995</t>
  </si>
  <si>
    <t>D1996362862</t>
  </si>
  <si>
    <t>362862</t>
  </si>
  <si>
    <t>LAATAFI</t>
  </si>
  <si>
    <t>Abdelhak</t>
  </si>
  <si>
    <t>6/10/1978</t>
  </si>
  <si>
    <t>9/22/2019</t>
  </si>
  <si>
    <t>D20112023592</t>
  </si>
  <si>
    <t>2023592</t>
  </si>
  <si>
    <t xml:space="preserve">Moussaoui </t>
  </si>
  <si>
    <t>Mehdi</t>
  </si>
  <si>
    <t>4/11/1992</t>
  </si>
  <si>
    <t>D201439002782</t>
  </si>
  <si>
    <t>39002782</t>
  </si>
  <si>
    <t>ZIREGUE</t>
  </si>
  <si>
    <t>SAFOUANE</t>
  </si>
  <si>
    <t>9/26/1996</t>
  </si>
  <si>
    <t>D201434058125</t>
  </si>
  <si>
    <t>34058125</t>
  </si>
  <si>
    <t>BOUTRID</t>
  </si>
  <si>
    <t>Aimen Dhia Eddine</t>
  </si>
  <si>
    <t>3/23/1995</t>
  </si>
  <si>
    <t>D20125030646</t>
  </si>
  <si>
    <t>5030646</t>
  </si>
  <si>
    <t>Maaoui</t>
  </si>
  <si>
    <t>Tayeb</t>
  </si>
  <si>
    <t>6/21/1994</t>
  </si>
  <si>
    <t>D20125014317</t>
  </si>
  <si>
    <t>5014317</t>
  </si>
  <si>
    <t>ASSAS</t>
  </si>
  <si>
    <t>TAQIYEDDINE</t>
  </si>
  <si>
    <t>7/27/1993</t>
  </si>
  <si>
    <t>D20105015517</t>
  </si>
  <si>
    <t>5015517</t>
  </si>
  <si>
    <t>ADOUANE</t>
  </si>
  <si>
    <t>Samia</t>
  </si>
  <si>
    <t>12/3/1991</t>
  </si>
  <si>
    <t>9/23/2019</t>
  </si>
  <si>
    <t>D201435053677</t>
  </si>
  <si>
    <t>35053677</t>
  </si>
  <si>
    <t>merazka</t>
  </si>
  <si>
    <t>badreddine</t>
  </si>
  <si>
    <t>1/1/1995</t>
  </si>
  <si>
    <t>D1994191757</t>
  </si>
  <si>
    <t>191757</t>
  </si>
  <si>
    <t>achour</t>
  </si>
  <si>
    <t>smail</t>
  </si>
  <si>
    <t>11/25/1976</t>
  </si>
  <si>
    <t>D201435009333</t>
  </si>
  <si>
    <t>35009333</t>
  </si>
  <si>
    <t>OUACHEM</t>
  </si>
  <si>
    <t>RAFAA</t>
  </si>
  <si>
    <t>12/29/1994</t>
  </si>
  <si>
    <t>D20095027414</t>
  </si>
  <si>
    <t>5027414</t>
  </si>
  <si>
    <t>ZEGHAYAT</t>
  </si>
  <si>
    <t>ABDERRAOUF</t>
  </si>
  <si>
    <t>11/16/1989</t>
  </si>
  <si>
    <t>D201438001957</t>
  </si>
  <si>
    <t>38001957</t>
  </si>
  <si>
    <t>DJABER</t>
  </si>
  <si>
    <t>3/22/1995</t>
  </si>
  <si>
    <t>D201438048811</t>
  </si>
  <si>
    <t>38048811</t>
  </si>
  <si>
    <t>Mokhefi</t>
  </si>
  <si>
    <t>Wardia</t>
  </si>
  <si>
    <t>9/12/1995</t>
  </si>
  <si>
    <t>D201437060836</t>
  </si>
  <si>
    <t>37060836</t>
  </si>
  <si>
    <t>dehiba</t>
  </si>
  <si>
    <t>amel</t>
  </si>
  <si>
    <t>5/2/1994</t>
  </si>
  <si>
    <t>D201434133469</t>
  </si>
  <si>
    <t>34133469</t>
  </si>
  <si>
    <t>HIBI</t>
  </si>
  <si>
    <t>MERIEM</t>
  </si>
  <si>
    <t>12/2/1994</t>
  </si>
  <si>
    <t>E</t>
  </si>
  <si>
    <t>D2001719547</t>
  </si>
  <si>
    <t>719547</t>
  </si>
  <si>
    <t>Merah</t>
  </si>
  <si>
    <t>Mustapha</t>
  </si>
  <si>
    <t>2/2/1981</t>
  </si>
  <si>
    <t>D20127056327</t>
  </si>
  <si>
    <t>7056327</t>
  </si>
  <si>
    <t>kriou</t>
  </si>
  <si>
    <t>ikram</t>
  </si>
  <si>
    <t>7/24/1993</t>
  </si>
  <si>
    <t>D201438037385</t>
  </si>
  <si>
    <t>38037385</t>
  </si>
  <si>
    <t>bouzouina</t>
  </si>
  <si>
    <t>khadidja</t>
  </si>
  <si>
    <t>9/18/1995</t>
  </si>
  <si>
    <t>D201435067987</t>
  </si>
  <si>
    <t>35067987</t>
  </si>
  <si>
    <t>KADRI</t>
  </si>
  <si>
    <t>REDOUANE</t>
  </si>
  <si>
    <t>8/23/1995</t>
  </si>
  <si>
    <t>D201432044762</t>
  </si>
  <si>
    <t>32044762</t>
  </si>
  <si>
    <t>mestouri</t>
  </si>
  <si>
    <t>mahfoudh</t>
  </si>
  <si>
    <t>11/8/1995</t>
  </si>
  <si>
    <t>D201438038418</t>
  </si>
  <si>
    <t>38038418</t>
  </si>
  <si>
    <t>khodja</t>
  </si>
  <si>
    <t>ismail</t>
  </si>
  <si>
    <t>9/17/1994</t>
  </si>
  <si>
    <t>D2012120290</t>
  </si>
  <si>
    <t>120290</t>
  </si>
  <si>
    <t>AL-HAJJ</t>
  </si>
  <si>
    <t>AHMED ALI  AHMED ABDULLAH</t>
  </si>
  <si>
    <t>1/1/1994</t>
  </si>
  <si>
    <t>D20124051678</t>
  </si>
  <si>
    <t>4051678</t>
  </si>
  <si>
    <t>besbas</t>
  </si>
  <si>
    <t>azzedine</t>
  </si>
  <si>
    <t>11/8/1993</t>
  </si>
  <si>
    <t>D201435104841</t>
  </si>
  <si>
    <t>35104841</t>
  </si>
  <si>
    <t>Douadi</t>
  </si>
  <si>
    <t>Zakarya</t>
  </si>
  <si>
    <t>10/26/1994</t>
  </si>
  <si>
    <t>D20115076759</t>
  </si>
  <si>
    <t>5076759</t>
  </si>
  <si>
    <t>AISSI</t>
  </si>
  <si>
    <t>ILYAS</t>
  </si>
  <si>
    <t>5/4/1993</t>
  </si>
  <si>
    <t>D201435014203</t>
  </si>
  <si>
    <t>35014203</t>
  </si>
  <si>
    <t>LAHSAOUI</t>
  </si>
  <si>
    <t>ISLAM</t>
  </si>
  <si>
    <t>4/2/1995</t>
  </si>
  <si>
    <t>D201437070940</t>
  </si>
  <si>
    <t>37070940</t>
  </si>
  <si>
    <t>AYAD</t>
  </si>
  <si>
    <t>IMANE</t>
  </si>
  <si>
    <t>12/15/1995</t>
  </si>
  <si>
    <t>D20085040688</t>
  </si>
  <si>
    <t>5040688</t>
  </si>
  <si>
    <t>BOULANOUAR</t>
  </si>
  <si>
    <t>HOUSSAMEDDINE</t>
  </si>
  <si>
    <t>2/25/1990</t>
  </si>
  <si>
    <t>SANS_CATEGORIE</t>
  </si>
  <si>
    <t>D20107001504</t>
  </si>
  <si>
    <t>7001504</t>
  </si>
  <si>
    <t>Azoua</t>
  </si>
  <si>
    <t>Abdelmadjid</t>
  </si>
  <si>
    <t>12/1/1991</t>
  </si>
  <si>
    <t>9/26/2019</t>
  </si>
  <si>
    <t>D201435082681</t>
  </si>
  <si>
    <t>35082681</t>
  </si>
  <si>
    <t>Mahdi</t>
  </si>
  <si>
    <t>Chawki</t>
  </si>
  <si>
    <t>12/30/1995</t>
  </si>
  <si>
    <t>D201439041510</t>
  </si>
  <si>
    <t>39041510</t>
  </si>
  <si>
    <t>BENZID</t>
  </si>
  <si>
    <t>Abdelhamid</t>
  </si>
  <si>
    <t>3/5/1995</t>
  </si>
  <si>
    <t>D201339016350</t>
  </si>
  <si>
    <t>39016350</t>
  </si>
  <si>
    <t>alleug</t>
  </si>
  <si>
    <t>mohamed djelal eddine</t>
  </si>
  <si>
    <t>6/11/1995</t>
  </si>
  <si>
    <t>D201437067592</t>
  </si>
  <si>
    <t>37067592</t>
  </si>
  <si>
    <t>fekih</t>
  </si>
  <si>
    <t>abdelnour</t>
  </si>
  <si>
    <t>1/7/1995</t>
  </si>
  <si>
    <t>D201436002964</t>
  </si>
  <si>
    <t>36002964</t>
  </si>
  <si>
    <t>boulesnane</t>
  </si>
  <si>
    <t>ahlem</t>
  </si>
  <si>
    <t>1/2/1994</t>
  </si>
  <si>
    <t>D20085049840</t>
  </si>
  <si>
    <t>5049840</t>
  </si>
  <si>
    <t>mebarki</t>
  </si>
  <si>
    <t>adel</t>
  </si>
  <si>
    <t>10/31/1984</t>
  </si>
  <si>
    <t>D20125065464</t>
  </si>
  <si>
    <t>5065464</t>
  </si>
  <si>
    <t>Zerkoune</t>
  </si>
  <si>
    <t>Oualid</t>
  </si>
  <si>
    <t>4/9/1991</t>
  </si>
  <si>
    <t>D1994190821</t>
  </si>
  <si>
    <t>190821</t>
  </si>
  <si>
    <t>MOULAY</t>
  </si>
  <si>
    <t>Abdelmalek Mohamed</t>
  </si>
  <si>
    <t>9/5/1976</t>
  </si>
  <si>
    <t>D20146025136</t>
  </si>
  <si>
    <t>6025136</t>
  </si>
  <si>
    <t>hachani</t>
  </si>
  <si>
    <t>sabiha</t>
  </si>
  <si>
    <t>5/15/1990</t>
  </si>
  <si>
    <t>D20115027268</t>
  </si>
  <si>
    <t>5027268</t>
  </si>
  <si>
    <t>bennadji</t>
  </si>
  <si>
    <t>halima</t>
  </si>
  <si>
    <t>9/8/1992</t>
  </si>
  <si>
    <t>D20105002635</t>
  </si>
  <si>
    <t>5002635</t>
  </si>
  <si>
    <t>SOUALHI</t>
  </si>
  <si>
    <t>AMINA</t>
  </si>
  <si>
    <t>1/10/1992</t>
  </si>
  <si>
    <t>D20122006559</t>
  </si>
  <si>
    <t>2006559</t>
  </si>
  <si>
    <t>bouharira</t>
  </si>
  <si>
    <t>mohammed el hadi</t>
  </si>
  <si>
    <t>2/13/1993</t>
  </si>
  <si>
    <t>D20115065403</t>
  </si>
  <si>
    <t>5065403</t>
  </si>
  <si>
    <t>Adjabi</t>
  </si>
  <si>
    <t>Ayoub</t>
  </si>
  <si>
    <t>3/8/1993</t>
  </si>
  <si>
    <t>D201339049693</t>
  </si>
  <si>
    <t>39049693</t>
  </si>
  <si>
    <t>meraghni</t>
  </si>
  <si>
    <t>ahmed amine</t>
  </si>
  <si>
    <t>4/8/1995</t>
  </si>
  <si>
    <t>D201437047381</t>
  </si>
  <si>
    <t>37047381</t>
  </si>
  <si>
    <t>BOUDALIA</t>
  </si>
  <si>
    <t>MOHAMED</t>
  </si>
  <si>
    <t>6/30/1995</t>
  </si>
  <si>
    <t>D201435036064</t>
  </si>
  <si>
    <t>35036064</t>
  </si>
  <si>
    <t>Bouraoui</t>
  </si>
  <si>
    <t>Cheima</t>
  </si>
  <si>
    <t>8/21/1995</t>
  </si>
  <si>
    <t>D20119008407</t>
  </si>
  <si>
    <t>9008407</t>
  </si>
  <si>
    <t>SAHLI</t>
  </si>
  <si>
    <t xml:space="preserve">Hadj Aissa </t>
  </si>
  <si>
    <t>11/28/1991</t>
  </si>
  <si>
    <t>D201434016557</t>
  </si>
  <si>
    <t>34016557</t>
  </si>
  <si>
    <t>bougherara</t>
  </si>
  <si>
    <t>sofiane</t>
  </si>
  <si>
    <t>10/28/1993</t>
  </si>
  <si>
    <t>D201435059701</t>
  </si>
  <si>
    <t>35059701</t>
  </si>
  <si>
    <t>HEROUANE</t>
  </si>
  <si>
    <t>KHAOULA</t>
  </si>
  <si>
    <t>2/16/1994</t>
  </si>
  <si>
    <t>D20122007693</t>
  </si>
  <si>
    <t>2007693</t>
  </si>
  <si>
    <t>BELDERRAR</t>
  </si>
  <si>
    <t>Youcef</t>
  </si>
  <si>
    <t>6/20/1993</t>
  </si>
  <si>
    <t>D201435016926</t>
  </si>
  <si>
    <t>35016926</t>
  </si>
  <si>
    <t>Ghodbane</t>
  </si>
  <si>
    <t>Anouar</t>
  </si>
  <si>
    <t>7/17/1995</t>
  </si>
  <si>
    <t>D20129004398</t>
  </si>
  <si>
    <t>9004398</t>
  </si>
  <si>
    <t>driki</t>
  </si>
  <si>
    <t>naceur</t>
  </si>
  <si>
    <t>3/14/1992</t>
  </si>
  <si>
    <t>D201339014119</t>
  </si>
  <si>
    <t>39014119</t>
  </si>
  <si>
    <t>ben saila</t>
  </si>
  <si>
    <t>rida</t>
  </si>
  <si>
    <t>12/10/1994</t>
  </si>
  <si>
    <t>D201435082513</t>
  </si>
  <si>
    <t>35082513</t>
  </si>
  <si>
    <t xml:space="preserve">Zeyneb </t>
  </si>
  <si>
    <t>Benbrahim</t>
  </si>
  <si>
    <t>9/9/1995</t>
  </si>
  <si>
    <t>D20119019361</t>
  </si>
  <si>
    <t>9019361</t>
  </si>
  <si>
    <t>Djeffal</t>
  </si>
  <si>
    <t>Mohamed</t>
  </si>
  <si>
    <t>5/18/1992</t>
  </si>
  <si>
    <t>D201435094373</t>
  </si>
  <si>
    <t>35094373</t>
  </si>
  <si>
    <t>SALEM</t>
  </si>
  <si>
    <t xml:space="preserve">Islam </t>
  </si>
  <si>
    <t>10/26/1995</t>
  </si>
  <si>
    <t>D201435063273</t>
  </si>
  <si>
    <t>35063273</t>
  </si>
  <si>
    <t>Mouffok</t>
  </si>
  <si>
    <t>Nassim</t>
  </si>
  <si>
    <t>2/19/1995</t>
  </si>
  <si>
    <t>D20115046992</t>
  </si>
  <si>
    <t>5046992</t>
  </si>
  <si>
    <t>Sendelezreg</t>
  </si>
  <si>
    <t>Amine</t>
  </si>
  <si>
    <t>10/30/1992</t>
  </si>
  <si>
    <t>D201330528248</t>
  </si>
  <si>
    <t>30528248</t>
  </si>
  <si>
    <t>amouri</t>
  </si>
  <si>
    <t>12/21/1992</t>
  </si>
  <si>
    <t>D201435059680</t>
  </si>
  <si>
    <t>35059680</t>
  </si>
  <si>
    <t>HAMRALAIN</t>
  </si>
  <si>
    <t>Ahmed</t>
  </si>
  <si>
    <t>5/8/1995</t>
  </si>
  <si>
    <t>D20064047625</t>
  </si>
  <si>
    <t>4047625</t>
  </si>
  <si>
    <t>LEBID</t>
  </si>
  <si>
    <t>Abdeldjalil</t>
  </si>
  <si>
    <t>1/4/1988</t>
  </si>
  <si>
    <t>D201433050193</t>
  </si>
  <si>
    <t>33050193</t>
  </si>
  <si>
    <t>Nacer</t>
  </si>
  <si>
    <t>Adil</t>
  </si>
  <si>
    <t>10/28/1995</t>
  </si>
  <si>
    <t>D201339016313</t>
  </si>
  <si>
    <t>39016313</t>
  </si>
  <si>
    <t>ALLOUANE</t>
  </si>
  <si>
    <t>NACEREDDINE</t>
  </si>
  <si>
    <t>5/28/1993</t>
  </si>
  <si>
    <t>D20129063977</t>
  </si>
  <si>
    <t>9063977</t>
  </si>
  <si>
    <t xml:space="preserve">bensaci </t>
  </si>
  <si>
    <t>mohamed youcef</t>
  </si>
  <si>
    <t>9/28/1994</t>
  </si>
  <si>
    <t>D201434042761</t>
  </si>
  <si>
    <t>34042761</t>
  </si>
  <si>
    <t>henache</t>
  </si>
  <si>
    <t>farid</t>
  </si>
  <si>
    <t>2/13/1995</t>
  </si>
  <si>
    <t>D20102002465</t>
  </si>
  <si>
    <t>2002465</t>
  </si>
  <si>
    <t>foudad</t>
  </si>
  <si>
    <t>naziha</t>
  </si>
  <si>
    <t>10/19/1991</t>
  </si>
  <si>
    <t>9/24/2019</t>
  </si>
  <si>
    <t>D20128054407</t>
  </si>
  <si>
    <t>8054407</t>
  </si>
  <si>
    <t>MEHCHEM</t>
  </si>
  <si>
    <t>MOHAMED ABDELMADJID</t>
  </si>
  <si>
    <t>5/18/1994</t>
  </si>
  <si>
    <t>D201333039707</t>
  </si>
  <si>
    <t>33039707</t>
  </si>
  <si>
    <t>BOUTAOUI</t>
  </si>
  <si>
    <t>NASREDDINE</t>
  </si>
  <si>
    <t>10/18/1994</t>
  </si>
  <si>
    <t>D20116018330</t>
  </si>
  <si>
    <t>6018330</t>
  </si>
  <si>
    <t>Redjil</t>
  </si>
  <si>
    <t>Yasmin</t>
  </si>
  <si>
    <t>6/10/1989</t>
  </si>
  <si>
    <t>D201333057014</t>
  </si>
  <si>
    <t>33057014</t>
  </si>
  <si>
    <t>adem</t>
  </si>
  <si>
    <t>lameche</t>
  </si>
  <si>
    <t>5/30/1993</t>
  </si>
  <si>
    <t>D20085012383</t>
  </si>
  <si>
    <t>5012383</t>
  </si>
  <si>
    <t>djennane</t>
  </si>
  <si>
    <t>nassim</t>
  </si>
  <si>
    <t>8/12/1990</t>
  </si>
  <si>
    <t>D201435059698</t>
  </si>
  <si>
    <t>35059698</t>
  </si>
  <si>
    <t>BOUHROUD</t>
  </si>
  <si>
    <t>KHALED</t>
  </si>
  <si>
    <t>2/7/1995</t>
  </si>
  <si>
    <t>D20125008415</t>
  </si>
  <si>
    <t>5008415</t>
  </si>
  <si>
    <t>GRINE</t>
  </si>
  <si>
    <t>MOHAMMED ABDESSAMIE</t>
  </si>
  <si>
    <t>10/24/1993</t>
  </si>
  <si>
    <t>D201433042948</t>
  </si>
  <si>
    <t>33042948</t>
  </si>
  <si>
    <t>FOUZER</t>
  </si>
  <si>
    <t>Okba</t>
  </si>
  <si>
    <t>D201432041733</t>
  </si>
  <si>
    <t>32041733</t>
  </si>
  <si>
    <t>aouiz</t>
  </si>
  <si>
    <t>mahdi</t>
  </si>
  <si>
    <t>1/2/1995</t>
  </si>
  <si>
    <t>D20102001875</t>
  </si>
  <si>
    <t>2001875</t>
  </si>
  <si>
    <t>Bensahnoune</t>
  </si>
  <si>
    <t>Sahnoune</t>
  </si>
  <si>
    <t>3/4/1991</t>
  </si>
  <si>
    <t>D2012894890</t>
  </si>
  <si>
    <t>894890</t>
  </si>
  <si>
    <t>mohned</t>
  </si>
  <si>
    <t>jafi</t>
  </si>
  <si>
    <t>9/8/1993</t>
  </si>
  <si>
    <t>9/15/2019</t>
  </si>
  <si>
    <t>D1987715</t>
  </si>
  <si>
    <t>715</t>
  </si>
  <si>
    <t>MECHEHAT</t>
  </si>
  <si>
    <t>ABDELHAKIM</t>
  </si>
  <si>
    <t>9/13/1968</t>
  </si>
  <si>
    <t>D201435009024</t>
  </si>
  <si>
    <t>35009024</t>
  </si>
  <si>
    <t>amrata</t>
  </si>
  <si>
    <t>faycal</t>
  </si>
  <si>
    <t>3/13/1994</t>
  </si>
  <si>
    <t>D20121047480</t>
  </si>
  <si>
    <t>1047480</t>
  </si>
  <si>
    <t>laggoune</t>
  </si>
  <si>
    <t>Sara</t>
  </si>
  <si>
    <t>8/10/1993</t>
  </si>
  <si>
    <t>D20095009346</t>
  </si>
  <si>
    <t>5009346</t>
  </si>
  <si>
    <t>merchi</t>
  </si>
  <si>
    <t>ahmed</t>
  </si>
  <si>
    <t>7/30/1990</t>
  </si>
  <si>
    <t>D201332065342</t>
  </si>
  <si>
    <t>32065342</t>
  </si>
  <si>
    <t>ABBADENI</t>
  </si>
  <si>
    <t>YOUSSOUF</t>
  </si>
  <si>
    <t>12/25/1994</t>
  </si>
  <si>
    <t>D2011485818</t>
  </si>
  <si>
    <t>485818</t>
  </si>
  <si>
    <t xml:space="preserve">HABAL </t>
  </si>
  <si>
    <t xml:space="preserve">Adel Hassan Yahya </t>
  </si>
  <si>
    <t>1/1/1992</t>
  </si>
  <si>
    <t>D201339048490</t>
  </si>
  <si>
    <t>39048490</t>
  </si>
  <si>
    <t>benbouzid</t>
  </si>
  <si>
    <t>marouane</t>
  </si>
  <si>
    <t>12/5/1994</t>
  </si>
  <si>
    <t>D20122009990</t>
  </si>
  <si>
    <t>2009990</t>
  </si>
  <si>
    <t>Benzenati</t>
  </si>
  <si>
    <t>Khelifa</t>
  </si>
  <si>
    <t>2/12/1992</t>
  </si>
  <si>
    <t>D201435055844</t>
  </si>
  <si>
    <t>35055844</t>
  </si>
  <si>
    <t>bouteraa</t>
  </si>
  <si>
    <t>houari</t>
  </si>
  <si>
    <t>7/13/1995</t>
  </si>
  <si>
    <t>D20075045387</t>
  </si>
  <si>
    <t>5045387</t>
  </si>
  <si>
    <t>Guettai</t>
  </si>
  <si>
    <t>11/24/1987</t>
  </si>
  <si>
    <t>D201434017430</t>
  </si>
  <si>
    <t>34017430</t>
  </si>
  <si>
    <t>LOUAFI</t>
  </si>
  <si>
    <t>RIM</t>
  </si>
  <si>
    <t>5/30/1995</t>
  </si>
  <si>
    <t>D201438058361</t>
  </si>
  <si>
    <t>38058361</t>
  </si>
  <si>
    <t>MESSADI</t>
  </si>
  <si>
    <t>AMEL</t>
  </si>
  <si>
    <t>2/6/1995</t>
  </si>
  <si>
    <t>D1996225319</t>
  </si>
  <si>
    <t>225319</t>
  </si>
  <si>
    <t>chilegue</t>
  </si>
  <si>
    <t>tayeb redouane</t>
  </si>
  <si>
    <t>5/18/1980</t>
  </si>
  <si>
    <t>D201437048607</t>
  </si>
  <si>
    <t>37048607</t>
  </si>
  <si>
    <t>marrouki</t>
  </si>
  <si>
    <t>nadir</t>
  </si>
  <si>
    <t>3/9/1996</t>
  </si>
  <si>
    <t>D201435087732</t>
  </si>
  <si>
    <t>35087732</t>
  </si>
  <si>
    <t>Tallah</t>
  </si>
  <si>
    <t>Mohamed Lamine</t>
  </si>
  <si>
    <t>1/18/1996</t>
  </si>
  <si>
    <t>D20114048128</t>
  </si>
  <si>
    <t>4048128</t>
  </si>
  <si>
    <t>RHASKALI</t>
  </si>
  <si>
    <t>Khayreddine</t>
  </si>
  <si>
    <t>6/25/1991</t>
  </si>
  <si>
    <t>D201437073245</t>
  </si>
  <si>
    <t>37073245</t>
  </si>
  <si>
    <t>BENDIDA</t>
  </si>
  <si>
    <t>abdelatif</t>
  </si>
  <si>
    <t>11/2/1996</t>
  </si>
  <si>
    <t>D20125031069</t>
  </si>
  <si>
    <t>5031069</t>
  </si>
  <si>
    <t>Benounas</t>
  </si>
  <si>
    <t>Soufiane</t>
  </si>
  <si>
    <t>1/17/1994</t>
  </si>
  <si>
    <t>D199381471</t>
  </si>
  <si>
    <t>81471</t>
  </si>
  <si>
    <t>Nehaoua</t>
  </si>
  <si>
    <t>Adel</t>
  </si>
  <si>
    <t>1/8/1974</t>
  </si>
  <si>
    <t>D201437047012</t>
  </si>
  <si>
    <t>37047012</t>
  </si>
  <si>
    <t>sehli</t>
  </si>
  <si>
    <t>zakaria</t>
  </si>
  <si>
    <t>6/25/1995</t>
  </si>
  <si>
    <t>D201438012720</t>
  </si>
  <si>
    <t>38012720</t>
  </si>
  <si>
    <t>BENSEBBAHA</t>
  </si>
  <si>
    <t>TOUFIK</t>
  </si>
  <si>
    <t>4/20/1995</t>
  </si>
  <si>
    <t>D201439040113</t>
  </si>
  <si>
    <t>39040113</t>
  </si>
  <si>
    <t>DOUIB</t>
  </si>
  <si>
    <t>Yousra</t>
  </si>
  <si>
    <t>5/12/1995</t>
  </si>
  <si>
    <t>D1996679</t>
  </si>
  <si>
    <t>679</t>
  </si>
  <si>
    <t>ZEDOUD</t>
  </si>
  <si>
    <t>Abdelkader</t>
  </si>
  <si>
    <t>7/16/1976</t>
  </si>
  <si>
    <t>D20079018494</t>
  </si>
  <si>
    <t>9018494</t>
  </si>
  <si>
    <t xml:space="preserve">lebbani </t>
  </si>
  <si>
    <t>abdelkarim</t>
  </si>
  <si>
    <t>6/23/1986</t>
  </si>
  <si>
    <t>D20081009771</t>
  </si>
  <si>
    <t>1009771</t>
  </si>
  <si>
    <t>bouguerrouma</t>
  </si>
  <si>
    <t>6/12/1989</t>
  </si>
  <si>
    <t>D201433058935</t>
  </si>
  <si>
    <t>33058935</t>
  </si>
  <si>
    <t>Zamit</t>
  </si>
  <si>
    <t>Boubakeur</t>
  </si>
  <si>
    <t>9/3/1995</t>
  </si>
  <si>
    <t>D201339018758</t>
  </si>
  <si>
    <t>39018758</t>
  </si>
  <si>
    <t xml:space="preserve">ladjal </t>
  </si>
  <si>
    <t>imane</t>
  </si>
  <si>
    <t>11/27/1994</t>
  </si>
  <si>
    <t>D201431097275</t>
  </si>
  <si>
    <t>31097275</t>
  </si>
  <si>
    <t>Madi</t>
  </si>
  <si>
    <t>Mohammed</t>
  </si>
  <si>
    <t>3/16/1995</t>
  </si>
  <si>
    <t>D20129045136</t>
  </si>
  <si>
    <t>9045136</t>
  </si>
  <si>
    <t>HANED</t>
  </si>
  <si>
    <t xml:space="preserve">AHMED AMMAR </t>
  </si>
  <si>
    <t>1/8/1993</t>
  </si>
  <si>
    <t>D20112008978</t>
  </si>
  <si>
    <t>2008978</t>
  </si>
  <si>
    <t xml:space="preserve">bellounis </t>
  </si>
  <si>
    <t>hicham</t>
  </si>
  <si>
    <t>6/10/1992</t>
  </si>
  <si>
    <t>D20125016819</t>
  </si>
  <si>
    <t>5016819</t>
  </si>
  <si>
    <t>FERCHAT</t>
  </si>
  <si>
    <t>TIDJANI</t>
  </si>
  <si>
    <t>1/3/1993</t>
  </si>
  <si>
    <t>D20115030386</t>
  </si>
  <si>
    <t>5030386</t>
  </si>
  <si>
    <t>cherif</t>
  </si>
  <si>
    <t>12/29/1992</t>
  </si>
  <si>
    <t>D20106008935</t>
  </si>
  <si>
    <t>6008935</t>
  </si>
  <si>
    <t>Meciad</t>
  </si>
  <si>
    <t>Azzeddine</t>
  </si>
  <si>
    <t>12/26/1989</t>
  </si>
  <si>
    <t>D201435071995</t>
  </si>
  <si>
    <t>35071995</t>
  </si>
  <si>
    <t>BOUDJERIS</t>
  </si>
  <si>
    <t>ZEDDAM</t>
  </si>
  <si>
    <t>2/27/1995</t>
  </si>
  <si>
    <t>D20121000710</t>
  </si>
  <si>
    <t>1000710</t>
  </si>
  <si>
    <t>moulay</t>
  </si>
  <si>
    <t>laila</t>
  </si>
  <si>
    <t>10/25/1993</t>
  </si>
  <si>
    <t>D20085040895</t>
  </si>
  <si>
    <t>5040895</t>
  </si>
  <si>
    <t>RAGHDI</t>
  </si>
  <si>
    <t>SALIM</t>
  </si>
  <si>
    <t>11/14/1989</t>
  </si>
  <si>
    <t>D201434018077</t>
  </si>
  <si>
    <t>34018077</t>
  </si>
  <si>
    <t>CHENATLIA</t>
  </si>
  <si>
    <t>Ahmed Hatem</t>
  </si>
  <si>
    <t>5/25/1995</t>
  </si>
  <si>
    <t>D20029159766</t>
  </si>
  <si>
    <t>9159766</t>
  </si>
  <si>
    <t>matib</t>
  </si>
  <si>
    <t>5/24/1981</t>
  </si>
  <si>
    <t>D20112003968</t>
  </si>
  <si>
    <t>2003968</t>
  </si>
  <si>
    <t>araibi</t>
  </si>
  <si>
    <t>nour eddine</t>
  </si>
  <si>
    <t>1/19/1992</t>
  </si>
  <si>
    <t>D201434058180</t>
  </si>
  <si>
    <t>34058180</t>
  </si>
  <si>
    <t>mecheraoui</t>
  </si>
  <si>
    <t>halla</t>
  </si>
  <si>
    <t>7/5/1994</t>
  </si>
  <si>
    <t>D201434058346</t>
  </si>
  <si>
    <t>34058346</t>
  </si>
  <si>
    <t>saoudi</t>
  </si>
  <si>
    <t>sameh</t>
  </si>
  <si>
    <t>2/1/1995</t>
  </si>
  <si>
    <t>D20129032954</t>
  </si>
  <si>
    <t>9032954</t>
  </si>
  <si>
    <t>Nassima</t>
  </si>
  <si>
    <t>KEMASSI</t>
  </si>
  <si>
    <t>5/22/1992</t>
  </si>
  <si>
    <t>D201432001809</t>
  </si>
  <si>
    <t>32001809</t>
  </si>
  <si>
    <t xml:space="preserve">ABDENNOUR </t>
  </si>
  <si>
    <t>Safa</t>
  </si>
  <si>
    <t>9/6/2019</t>
  </si>
  <si>
    <t>D201432010946</t>
  </si>
  <si>
    <t>32010946</t>
  </si>
  <si>
    <t>habbal</t>
  </si>
  <si>
    <t>abdelmounaim</t>
  </si>
  <si>
    <t>3/17/1994</t>
  </si>
  <si>
    <t>D201410044614</t>
  </si>
  <si>
    <t>10044614</t>
  </si>
  <si>
    <t>sarhan</t>
  </si>
  <si>
    <t>mohammed</t>
  </si>
  <si>
    <t>1/22/1997</t>
  </si>
  <si>
    <t>D20074085651</t>
  </si>
  <si>
    <t>4085651</t>
  </si>
  <si>
    <t>LARGUECHE</t>
  </si>
  <si>
    <t>5/22/1987</t>
  </si>
  <si>
    <t>D20126002673</t>
  </si>
  <si>
    <t>6002673</t>
  </si>
  <si>
    <t>TRIRAT</t>
  </si>
  <si>
    <t>Hichem</t>
  </si>
  <si>
    <t>3/14/1991</t>
  </si>
  <si>
    <t>D20131735</t>
  </si>
  <si>
    <t>1735</t>
  </si>
  <si>
    <t>khouatir</t>
  </si>
  <si>
    <t>hichem</t>
  </si>
  <si>
    <t>11/7/1994</t>
  </si>
  <si>
    <t>D1999620425</t>
  </si>
  <si>
    <t>620425</t>
  </si>
  <si>
    <t xml:space="preserve">kheroufi </t>
  </si>
  <si>
    <t>hayet</t>
  </si>
  <si>
    <t>10/22/1980</t>
  </si>
  <si>
    <t>D1987713</t>
  </si>
  <si>
    <t>713</t>
  </si>
  <si>
    <t>Zehana</t>
  </si>
  <si>
    <t>Abdeldjouad</t>
  </si>
  <si>
    <t>10/30/1968</t>
  </si>
  <si>
    <t>D201437001531</t>
  </si>
  <si>
    <t>37001531</t>
  </si>
  <si>
    <t>BARKA</t>
  </si>
  <si>
    <t>ABDELWAHID</t>
  </si>
  <si>
    <t>10/23/1994</t>
  </si>
  <si>
    <t>D201432044890</t>
  </si>
  <si>
    <t>32044890</t>
  </si>
  <si>
    <t>abdessamed</t>
  </si>
  <si>
    <t>boutaleb</t>
  </si>
  <si>
    <t>8/26/2019</t>
  </si>
  <si>
    <t>D20069031495</t>
  </si>
  <si>
    <t>9031495</t>
  </si>
  <si>
    <t>KHOUIEL</t>
  </si>
  <si>
    <t>1/12/1986</t>
  </si>
  <si>
    <t>D1989262020</t>
  </si>
  <si>
    <t>262020</t>
  </si>
  <si>
    <t>boumaraf</t>
  </si>
  <si>
    <t>mokhtar</t>
  </si>
  <si>
    <t>5/11/1970</t>
  </si>
  <si>
    <t>D201435021401</t>
  </si>
  <si>
    <t>35021401</t>
  </si>
  <si>
    <t>ghecham</t>
  </si>
  <si>
    <t>abdeldjalil</t>
  </si>
  <si>
    <t>5/24/1995</t>
  </si>
  <si>
    <t>D20126004872</t>
  </si>
  <si>
    <t>6004872</t>
  </si>
  <si>
    <t>imene</t>
  </si>
  <si>
    <t>souki</t>
  </si>
  <si>
    <t>3/19/1993</t>
  </si>
  <si>
    <t>D20122002082</t>
  </si>
  <si>
    <t>2002082</t>
  </si>
  <si>
    <t>chaouch</t>
  </si>
  <si>
    <t>Abd el djalil</t>
  </si>
  <si>
    <t>6/27/1994</t>
  </si>
  <si>
    <t>D201439066601</t>
  </si>
  <si>
    <t>39066601</t>
  </si>
  <si>
    <t>HOUDAIFA</t>
  </si>
  <si>
    <t>FRIDJAT</t>
  </si>
  <si>
    <t>3/10/1995</t>
  </si>
  <si>
    <t>D201435055797</t>
  </si>
  <si>
    <t>35055797</t>
  </si>
  <si>
    <t>Aouarem</t>
  </si>
  <si>
    <t>11/18/1995</t>
  </si>
  <si>
    <t>D20085044131</t>
  </si>
  <si>
    <t>5044131</t>
  </si>
  <si>
    <t>Gacem</t>
  </si>
  <si>
    <t>mohamed feycel</t>
  </si>
  <si>
    <t>2/20/1989</t>
  </si>
  <si>
    <t>D201438053951</t>
  </si>
  <si>
    <t>38053951</t>
  </si>
  <si>
    <t>Sadoun</t>
  </si>
  <si>
    <t>Zahira</t>
  </si>
  <si>
    <t>8/14/1995</t>
  </si>
  <si>
    <t>D199219078</t>
  </si>
  <si>
    <t>19078</t>
  </si>
  <si>
    <t>BOUKHOBZA</t>
  </si>
  <si>
    <t>FATEH</t>
  </si>
  <si>
    <t>8/18/1974</t>
  </si>
  <si>
    <t>D20126004964</t>
  </si>
  <si>
    <t>6004964</t>
  </si>
  <si>
    <t>Boughiout</t>
  </si>
  <si>
    <t>Zineb</t>
  </si>
  <si>
    <t>1/13/1993</t>
  </si>
  <si>
    <t>D20115027534</t>
  </si>
  <si>
    <t>5027534</t>
  </si>
  <si>
    <t>BEN KHALFALLAH</t>
  </si>
  <si>
    <t>Souheila</t>
  </si>
  <si>
    <t>3/30/1993</t>
  </si>
  <si>
    <t>D201435035703</t>
  </si>
  <si>
    <t>35035703</t>
  </si>
  <si>
    <t>zobiri</t>
  </si>
  <si>
    <t>mohamed el hadi</t>
  </si>
  <si>
    <t>7/26/1995</t>
  </si>
  <si>
    <t>D20079017284</t>
  </si>
  <si>
    <t>9017284</t>
  </si>
  <si>
    <t>amrane</t>
  </si>
  <si>
    <t>8/12/1989</t>
  </si>
  <si>
    <t>D201436001835</t>
  </si>
  <si>
    <t>36001835</t>
  </si>
  <si>
    <t>hadef</t>
  </si>
  <si>
    <t>6/24/1992</t>
  </si>
  <si>
    <t>D20118015326</t>
  </si>
  <si>
    <t>8015326</t>
  </si>
  <si>
    <t>BOUKER</t>
  </si>
  <si>
    <t>SOUFIANE</t>
  </si>
  <si>
    <t>2/24/1992</t>
  </si>
  <si>
    <t>D201437042329</t>
  </si>
  <si>
    <t>37042329</t>
  </si>
  <si>
    <t>BOURAS</t>
  </si>
  <si>
    <t>Ikram</t>
  </si>
  <si>
    <t>12/24/1995</t>
  </si>
  <si>
    <t>D201435079838</t>
  </si>
  <si>
    <t>35079838</t>
  </si>
  <si>
    <t xml:space="preserve">Belabed </t>
  </si>
  <si>
    <t>Yasser</t>
  </si>
  <si>
    <t>D20105007896</t>
  </si>
  <si>
    <t>5007896</t>
  </si>
  <si>
    <t>Mihoubi</t>
  </si>
  <si>
    <t>Abderrahim</t>
  </si>
  <si>
    <t>3/1/1992</t>
  </si>
  <si>
    <t>D201339033692</t>
  </si>
  <si>
    <t>39033692</t>
  </si>
  <si>
    <t>TAHRA</t>
  </si>
  <si>
    <t>FAIROUZ</t>
  </si>
  <si>
    <t>6/23/1994</t>
  </si>
  <si>
    <t>D20123047976</t>
  </si>
  <si>
    <t>3047976</t>
  </si>
  <si>
    <t>AMIRA</t>
  </si>
  <si>
    <t>TAREK</t>
  </si>
  <si>
    <t>4/17/1994</t>
  </si>
  <si>
    <t>D20125005769</t>
  </si>
  <si>
    <t>5005769</t>
  </si>
  <si>
    <t>atmani</t>
  </si>
  <si>
    <t>awatif</t>
  </si>
  <si>
    <t>7/2/1993</t>
  </si>
  <si>
    <t>D201332039028</t>
  </si>
  <si>
    <t>32039028</t>
  </si>
  <si>
    <t>bellouni</t>
  </si>
  <si>
    <t>fouzi</t>
  </si>
  <si>
    <t>7/16/1994</t>
  </si>
  <si>
    <t>D201339014416</t>
  </si>
  <si>
    <t>39014416</t>
  </si>
  <si>
    <t>Chinoun</t>
  </si>
  <si>
    <t>Ameur</t>
  </si>
  <si>
    <t>12/31/1993</t>
  </si>
  <si>
    <t>D201339016984</t>
  </si>
  <si>
    <t>39016984</t>
  </si>
  <si>
    <t>zaidi</t>
  </si>
  <si>
    <t>younes</t>
  </si>
  <si>
    <t>3/7/1994</t>
  </si>
  <si>
    <t>D20115032058</t>
  </si>
  <si>
    <t>5032058</t>
  </si>
  <si>
    <t xml:space="preserve">zouheir </t>
  </si>
  <si>
    <t xml:space="preserve">guiren </t>
  </si>
  <si>
    <t>2/7/1993</t>
  </si>
  <si>
    <t>D201437033633</t>
  </si>
  <si>
    <t>37033633</t>
  </si>
  <si>
    <t>HAMDI BEY</t>
  </si>
  <si>
    <t>ABDELLATIF</t>
  </si>
  <si>
    <t>3/21/1995</t>
  </si>
  <si>
    <t>D201435044591</t>
  </si>
  <si>
    <t>35044591</t>
  </si>
  <si>
    <t>ELFETNI</t>
  </si>
  <si>
    <t>11/10/1992</t>
  </si>
  <si>
    <t>D201334032481</t>
  </si>
  <si>
    <t>34032481</t>
  </si>
  <si>
    <t>KARA ALI</t>
  </si>
  <si>
    <t>ROUFIA</t>
  </si>
  <si>
    <t>12/13/1994</t>
  </si>
  <si>
    <t>D201333038411</t>
  </si>
  <si>
    <t>33038411</t>
  </si>
  <si>
    <t>BOUDJELIDA</t>
  </si>
  <si>
    <t>Souad</t>
  </si>
  <si>
    <t>10/9/1994</t>
  </si>
  <si>
    <t>D201435003384</t>
  </si>
  <si>
    <t>35003384</t>
  </si>
  <si>
    <t>fayçal</t>
  </si>
  <si>
    <t>fatmi</t>
  </si>
  <si>
    <t>5/29/1995</t>
  </si>
  <si>
    <t>D201435068082</t>
  </si>
  <si>
    <t>35068082</t>
  </si>
  <si>
    <t>sahraoui</t>
  </si>
  <si>
    <t>kheireddine</t>
  </si>
  <si>
    <t>4/3/1995</t>
  </si>
  <si>
    <t>D20127017091</t>
  </si>
  <si>
    <t>7017091</t>
  </si>
  <si>
    <t>BENFRID</t>
  </si>
  <si>
    <t>ABDELMOUTALIB</t>
  </si>
  <si>
    <t>2/8/1993</t>
  </si>
  <si>
    <t>D20127005269</t>
  </si>
  <si>
    <t>7005269</t>
  </si>
  <si>
    <t>zyada</t>
  </si>
  <si>
    <t>abdellatif</t>
  </si>
  <si>
    <t>8/9/1992</t>
  </si>
  <si>
    <t>D20126044705</t>
  </si>
  <si>
    <t>6044705</t>
  </si>
  <si>
    <t>MAKHLOUF</t>
  </si>
  <si>
    <t>Nihed</t>
  </si>
  <si>
    <t>7/5/1992</t>
  </si>
  <si>
    <t>D20126007968</t>
  </si>
  <si>
    <t>6007968</t>
  </si>
  <si>
    <t>laouar</t>
  </si>
  <si>
    <t>oussama</t>
  </si>
  <si>
    <t>1/27/1993</t>
  </si>
  <si>
    <t>D2012531641</t>
  </si>
  <si>
    <t>531641</t>
  </si>
  <si>
    <t>Louabdia</t>
  </si>
  <si>
    <t>Kheir eddine</t>
  </si>
  <si>
    <t>12/2/1991</t>
  </si>
  <si>
    <t>D20125068973</t>
  </si>
  <si>
    <t>5068973</t>
  </si>
  <si>
    <t>nasri</t>
  </si>
  <si>
    <t>djahid</t>
  </si>
  <si>
    <t>5/1/1992</t>
  </si>
  <si>
    <t>D20125050153</t>
  </si>
  <si>
    <t>5050153</t>
  </si>
  <si>
    <t>BOULEMTARED</t>
  </si>
  <si>
    <t>RAOUF</t>
  </si>
  <si>
    <t>2/3/1994</t>
  </si>
  <si>
    <t>D201434016910</t>
  </si>
  <si>
    <t>34016910</t>
  </si>
  <si>
    <t>mecheri</t>
  </si>
  <si>
    <t>mohammed ali</t>
  </si>
  <si>
    <t>1/24/1995</t>
  </si>
  <si>
    <t>D20125031686</t>
  </si>
  <si>
    <t>5031686</t>
  </si>
  <si>
    <t>DJAHARA</t>
  </si>
  <si>
    <t>MAHDI</t>
  </si>
  <si>
    <t>1/18/1992</t>
  </si>
  <si>
    <t>D201434037347</t>
  </si>
  <si>
    <t>34037347</t>
  </si>
  <si>
    <t>Rekima</t>
  </si>
  <si>
    <t>Roumeyssa</t>
  </si>
  <si>
    <t>6/13/1995</t>
  </si>
  <si>
    <t>D201434023686</t>
  </si>
  <si>
    <t>34023686</t>
  </si>
  <si>
    <t>SAKET</t>
  </si>
  <si>
    <t>Assia</t>
  </si>
  <si>
    <t>8/15/1995</t>
  </si>
  <si>
    <t>D20122010390</t>
  </si>
  <si>
    <t>2010390</t>
  </si>
  <si>
    <t>Aouachine</t>
  </si>
  <si>
    <t>Hayat</t>
  </si>
  <si>
    <t>7/15/1992</t>
  </si>
  <si>
    <t>D20085036993</t>
  </si>
  <si>
    <t>5036993</t>
  </si>
  <si>
    <t>rezig</t>
  </si>
  <si>
    <t>3/1/1989</t>
  </si>
  <si>
    <t>D20105033747</t>
  </si>
  <si>
    <t>5033747</t>
  </si>
  <si>
    <t>Necib</t>
  </si>
  <si>
    <t>3/17/1992</t>
  </si>
  <si>
    <t>D20105009801</t>
  </si>
  <si>
    <t>5009801</t>
  </si>
  <si>
    <t>SAADI</t>
  </si>
  <si>
    <t>Samer</t>
  </si>
  <si>
    <t>10/9/1991</t>
  </si>
  <si>
    <t>D20108013680</t>
  </si>
  <si>
    <t>8013680</t>
  </si>
  <si>
    <t>Mohamed Amine</t>
  </si>
  <si>
    <t>Hadj djelloul</t>
  </si>
  <si>
    <t>4/17/1992</t>
  </si>
  <si>
    <t>Dossier administratif incomplet</t>
  </si>
  <si>
    <t>D20105034383</t>
  </si>
  <si>
    <t>5034383</t>
  </si>
  <si>
    <t>LANABI</t>
  </si>
  <si>
    <t>Houssameddine</t>
  </si>
  <si>
    <t>11/14/1991</t>
  </si>
  <si>
    <t>D20128031492</t>
  </si>
  <si>
    <t>8031492</t>
  </si>
  <si>
    <t>KHIDI</t>
  </si>
  <si>
    <t>SARA SAADIA</t>
  </si>
  <si>
    <t>7/24/1994</t>
  </si>
  <si>
    <t>D20078055082</t>
  </si>
  <si>
    <t>8055082</t>
  </si>
  <si>
    <t xml:space="preserve">TABTI </t>
  </si>
  <si>
    <t>Mohamed nacereddine</t>
  </si>
  <si>
    <t>11/17/1987</t>
  </si>
  <si>
    <t>D201439061194</t>
  </si>
  <si>
    <t>39061194</t>
  </si>
  <si>
    <t>Hariz Belgacem</t>
  </si>
  <si>
    <t>Laid</t>
  </si>
  <si>
    <t>10/23/1995</t>
  </si>
  <si>
    <t>D201439039998</t>
  </si>
  <si>
    <t>39039998</t>
  </si>
  <si>
    <t>BENCHIKH</t>
  </si>
  <si>
    <t>MOHAMMED TAHAR</t>
  </si>
  <si>
    <t>7/30/1995</t>
  </si>
  <si>
    <t>D201439037336</t>
  </si>
  <si>
    <t>39037336</t>
  </si>
  <si>
    <t>OUANOUKI</t>
  </si>
  <si>
    <t>FARID NACEREDDINE</t>
  </si>
  <si>
    <t>8/9/1993</t>
  </si>
  <si>
    <t>D201439019870</t>
  </si>
  <si>
    <t>39019870</t>
  </si>
  <si>
    <t>AIT HOCINE</t>
  </si>
  <si>
    <t>BELKACEM</t>
  </si>
  <si>
    <t>11/28/1993</t>
  </si>
  <si>
    <t>D201439016544</t>
  </si>
  <si>
    <t>39016544</t>
  </si>
  <si>
    <t>Bedraoui</t>
  </si>
  <si>
    <t>nadjia oum kaltoum</t>
  </si>
  <si>
    <t>12/22/1995</t>
  </si>
  <si>
    <t>D201439016348</t>
  </si>
  <si>
    <t>39016348</t>
  </si>
  <si>
    <t>heffaf</t>
  </si>
  <si>
    <t>mohamed</t>
  </si>
  <si>
    <t>7/29/1994</t>
  </si>
  <si>
    <t>D20114056578</t>
  </si>
  <si>
    <t>4056578</t>
  </si>
  <si>
    <t>KHELIFA</t>
  </si>
  <si>
    <t>4/15/1992</t>
  </si>
  <si>
    <t>D20089014565</t>
  </si>
  <si>
    <t>9014565</t>
  </si>
  <si>
    <t>Miloudi</t>
  </si>
  <si>
    <t>7/5/1990</t>
  </si>
  <si>
    <t>D20089014577</t>
  </si>
  <si>
    <t>9014577</t>
  </si>
  <si>
    <t>BENSALEM</t>
  </si>
  <si>
    <t>Brahim</t>
  </si>
  <si>
    <t>4/10/1991</t>
  </si>
  <si>
    <t>D20083035522</t>
  </si>
  <si>
    <t>3035522</t>
  </si>
  <si>
    <t>BADIS</t>
  </si>
  <si>
    <t>Hicham</t>
  </si>
  <si>
    <t>11/16/1987</t>
  </si>
  <si>
    <t>D20079018489</t>
  </si>
  <si>
    <t>9018489</t>
  </si>
  <si>
    <t>CHAHTA</t>
  </si>
  <si>
    <t>4/22/1989</t>
  </si>
  <si>
    <t>D20054000762</t>
  </si>
  <si>
    <t>4000762</t>
  </si>
  <si>
    <t>Bekakra</t>
  </si>
  <si>
    <t>Sofiane</t>
  </si>
  <si>
    <t>9/2/1987</t>
  </si>
  <si>
    <t>D20033063156</t>
  </si>
  <si>
    <t>3063156</t>
  </si>
  <si>
    <t>ailem</t>
  </si>
  <si>
    <t>belkacem</t>
  </si>
  <si>
    <t>5/7/1985</t>
  </si>
  <si>
    <t>D1996330216</t>
  </si>
  <si>
    <t>330216</t>
  </si>
  <si>
    <t>chouia</t>
  </si>
  <si>
    <t>hamid</t>
  </si>
  <si>
    <t>9/11/1978</t>
  </si>
  <si>
    <t>D1984291</t>
  </si>
  <si>
    <t>291</t>
  </si>
  <si>
    <t>HARFOUCHE</t>
  </si>
  <si>
    <t>AMEUR</t>
  </si>
  <si>
    <t>7/6/1966</t>
  </si>
  <si>
    <t>D20109016673</t>
  </si>
  <si>
    <t>9016673</t>
  </si>
  <si>
    <t xml:space="preserve"> ARROUDJ</t>
  </si>
  <si>
    <t>Nour Elhouda</t>
  </si>
  <si>
    <t>6/1/1991</t>
  </si>
  <si>
    <t>D20105074551</t>
  </si>
  <si>
    <t>5074551</t>
  </si>
  <si>
    <t>Boudjellal</t>
  </si>
  <si>
    <t>4/28/1991</t>
  </si>
  <si>
    <t>D20105008297</t>
  </si>
  <si>
    <t>5008297</t>
  </si>
  <si>
    <t>baghdadi</t>
  </si>
  <si>
    <t>yacine</t>
  </si>
  <si>
    <t>12/1/1992</t>
  </si>
  <si>
    <t>D20059014004</t>
  </si>
  <si>
    <t>9014004</t>
  </si>
  <si>
    <t>BENHADI</t>
  </si>
  <si>
    <t>Ahmed Said</t>
  </si>
  <si>
    <t>1/29/1987</t>
  </si>
  <si>
    <t>D20058026481</t>
  </si>
  <si>
    <t>8026481</t>
  </si>
  <si>
    <t>aous</t>
  </si>
  <si>
    <t>10/20/1985</t>
  </si>
  <si>
    <t>D20049024935</t>
  </si>
  <si>
    <t>9024935</t>
  </si>
  <si>
    <t>Abdellaoui</t>
  </si>
  <si>
    <t>1/2/1987</t>
  </si>
  <si>
    <t>D20049015109</t>
  </si>
  <si>
    <t>9015109</t>
  </si>
  <si>
    <t xml:space="preserve">Khaldi </t>
  </si>
  <si>
    <t>Mourad</t>
  </si>
  <si>
    <t>D20048033732</t>
  </si>
  <si>
    <t>8033732</t>
  </si>
  <si>
    <t>fathi</t>
  </si>
  <si>
    <t>saadia</t>
  </si>
  <si>
    <t>8/16/1986</t>
  </si>
  <si>
    <t>D2002915998</t>
  </si>
  <si>
    <t>915998</t>
  </si>
  <si>
    <t>Boudjenane</t>
  </si>
  <si>
    <t>Rabah</t>
  </si>
  <si>
    <t>10/21/1984</t>
  </si>
  <si>
    <t>D2002912340</t>
  </si>
  <si>
    <t>912340</t>
  </si>
  <si>
    <t xml:space="preserve">BAHNAS </t>
  </si>
  <si>
    <t xml:space="preserve">YAHIA DJAMEL </t>
  </si>
  <si>
    <t>11/6/1983</t>
  </si>
  <si>
    <t>D2002484460</t>
  </si>
  <si>
    <t>484460</t>
  </si>
  <si>
    <t>amri</t>
  </si>
  <si>
    <t>rabah</t>
  </si>
  <si>
    <t>3/23/1984</t>
  </si>
  <si>
    <t>D2001909753</t>
  </si>
  <si>
    <t>909753</t>
  </si>
  <si>
    <t>Ali</t>
  </si>
  <si>
    <t>Bousouar</t>
  </si>
  <si>
    <t>2/4/1983</t>
  </si>
  <si>
    <t>D20049072154</t>
  </si>
  <si>
    <t>9072154</t>
  </si>
  <si>
    <t xml:space="preserve">rezma </t>
  </si>
  <si>
    <t>hocine</t>
  </si>
  <si>
    <t>7/5/1985</t>
  </si>
  <si>
    <t>D20049024940</t>
  </si>
  <si>
    <t>9024940</t>
  </si>
  <si>
    <t>BENNILI</t>
  </si>
  <si>
    <t>Mokhtar</t>
  </si>
  <si>
    <t>6/28/1985</t>
  </si>
  <si>
    <t>D20034023675</t>
  </si>
  <si>
    <t>4023675</t>
  </si>
  <si>
    <t>BERRI</t>
  </si>
  <si>
    <t>LARBI</t>
  </si>
  <si>
    <t>4/24/1985</t>
  </si>
  <si>
    <t>D201335008726</t>
  </si>
  <si>
    <t>35008726</t>
  </si>
  <si>
    <t>ouachem</t>
  </si>
  <si>
    <t>10/16/1993</t>
  </si>
  <si>
    <t>D201334071624</t>
  </si>
  <si>
    <t>34071624</t>
  </si>
  <si>
    <t>LECHEHEB</t>
  </si>
  <si>
    <t>Samir</t>
  </si>
  <si>
    <t>4/5/1993</t>
  </si>
  <si>
    <t>D201334063937</t>
  </si>
  <si>
    <t>34063937</t>
  </si>
  <si>
    <t>Amoura</t>
  </si>
  <si>
    <t>Sawsaen</t>
  </si>
  <si>
    <t>6/24/1994</t>
  </si>
  <si>
    <t>D201334053912</t>
  </si>
  <si>
    <t>34053912</t>
  </si>
  <si>
    <t>MESSAI</t>
  </si>
  <si>
    <t>1/6/1992</t>
  </si>
  <si>
    <t>D201334053836</t>
  </si>
  <si>
    <t>34053836</t>
  </si>
  <si>
    <t>goudjil</t>
  </si>
  <si>
    <t>hamza</t>
  </si>
  <si>
    <t>D201334050366</t>
  </si>
  <si>
    <t>34050366</t>
  </si>
  <si>
    <t>keziz</t>
  </si>
  <si>
    <t>abdelhakim</t>
  </si>
  <si>
    <t>7/1/1994</t>
  </si>
  <si>
    <t>D201334050084</t>
  </si>
  <si>
    <t>34050084</t>
  </si>
  <si>
    <t>GHOUARI</t>
  </si>
  <si>
    <t>Zine Eddine</t>
  </si>
  <si>
    <t>9/21/1993</t>
  </si>
  <si>
    <t>D201335012596</t>
  </si>
  <si>
    <t>35012596</t>
  </si>
  <si>
    <t>Nezzar</t>
  </si>
  <si>
    <t>Hani</t>
  </si>
  <si>
    <t>12/15/1994</t>
  </si>
  <si>
    <t>D201335001654</t>
  </si>
  <si>
    <t>35001654</t>
  </si>
  <si>
    <t>nacer</t>
  </si>
  <si>
    <t>lamine houssem</t>
  </si>
  <si>
    <t>4/24/1994</t>
  </si>
  <si>
    <t>D201334054759</t>
  </si>
  <si>
    <t>34054759</t>
  </si>
  <si>
    <t>zerrad</t>
  </si>
  <si>
    <t>7/12/1994</t>
  </si>
  <si>
    <t>D201335053115</t>
  </si>
  <si>
    <t>35053115</t>
  </si>
  <si>
    <t>MERNIZ</t>
  </si>
  <si>
    <t>Nour eddine</t>
  </si>
  <si>
    <t>10/22/1992</t>
  </si>
  <si>
    <t>D201335052959</t>
  </si>
  <si>
    <t>35052959</t>
  </si>
  <si>
    <t>CHELGHOUM</t>
  </si>
  <si>
    <t>MOHAMMED</t>
  </si>
  <si>
    <t>11/14/1994</t>
  </si>
  <si>
    <t>D201335044865</t>
  </si>
  <si>
    <t>35044865</t>
  </si>
  <si>
    <t>GUESMIA</t>
  </si>
  <si>
    <t>ZAKARIA</t>
  </si>
  <si>
    <t>9/15/1989</t>
  </si>
  <si>
    <t>D201335032584</t>
  </si>
  <si>
    <t>35032584</t>
  </si>
  <si>
    <t>Diafi</t>
  </si>
  <si>
    <t>Fathi</t>
  </si>
  <si>
    <t>D201335038358</t>
  </si>
  <si>
    <t>35038358</t>
  </si>
  <si>
    <t>Ardjani</t>
  </si>
  <si>
    <t>6/1/1994</t>
  </si>
  <si>
    <t>D201335032510</t>
  </si>
  <si>
    <t>35032510</t>
  </si>
  <si>
    <t>labdi</t>
  </si>
  <si>
    <t>11/3/1994</t>
  </si>
  <si>
    <t>D201335031333</t>
  </si>
  <si>
    <t>35031333</t>
  </si>
  <si>
    <t>mesmoudi</t>
  </si>
  <si>
    <t>chems eddine</t>
  </si>
  <si>
    <t>8/22/1992</t>
  </si>
  <si>
    <t>D201335031028</t>
  </si>
  <si>
    <t>35031028</t>
  </si>
  <si>
    <t>CHICHA</t>
  </si>
  <si>
    <t>Houssam Saad</t>
  </si>
  <si>
    <t>11/24/1993</t>
  </si>
  <si>
    <t>D201335027168</t>
  </si>
  <si>
    <t>35027168</t>
  </si>
  <si>
    <t>belhadj</t>
  </si>
  <si>
    <t>mohammed islam</t>
  </si>
  <si>
    <t>10/1/1993</t>
  </si>
  <si>
    <t>D201335052722</t>
  </si>
  <si>
    <t>35052722</t>
  </si>
  <si>
    <t>Bouafassa</t>
  </si>
  <si>
    <t>Salim</t>
  </si>
  <si>
    <t>D201336006433</t>
  </si>
  <si>
    <t>36006433</t>
  </si>
  <si>
    <t>mechhoud</t>
  </si>
  <si>
    <t>D201336005821</t>
  </si>
  <si>
    <t>36005821</t>
  </si>
  <si>
    <t>lakoui</t>
  </si>
  <si>
    <t>amar</t>
  </si>
  <si>
    <t>9/2/1993</t>
  </si>
  <si>
    <t>D201336005380</t>
  </si>
  <si>
    <t>36005380</t>
  </si>
  <si>
    <t>merdji</t>
  </si>
  <si>
    <t>nasreddine</t>
  </si>
  <si>
    <t>4/18/1993</t>
  </si>
  <si>
    <t>D201335065576</t>
  </si>
  <si>
    <t>35065576</t>
  </si>
  <si>
    <t>Haddadi</t>
  </si>
  <si>
    <t>12/26/1993</t>
  </si>
  <si>
    <t>D201335064538</t>
  </si>
  <si>
    <t>35064538</t>
  </si>
  <si>
    <t>Koussa</t>
  </si>
  <si>
    <t>Abdelghafour</t>
  </si>
  <si>
    <t>6/16/1993</t>
  </si>
  <si>
    <t>D201335056799</t>
  </si>
  <si>
    <t>35056799</t>
  </si>
  <si>
    <t>Guerniche</t>
  </si>
  <si>
    <t>1/18/1993</t>
  </si>
  <si>
    <t>D201335055636</t>
  </si>
  <si>
    <t>35055636</t>
  </si>
  <si>
    <t>CHEMAKH</t>
  </si>
  <si>
    <t>CHAFIA</t>
  </si>
  <si>
    <t>5/26/1994</t>
  </si>
  <si>
    <t>D201335054693</t>
  </si>
  <si>
    <t>35054693</t>
  </si>
  <si>
    <t>khatir</t>
  </si>
  <si>
    <t>mohamed el habib</t>
  </si>
  <si>
    <t>2/19/1993</t>
  </si>
  <si>
    <t>D201335053339</t>
  </si>
  <si>
    <t>35053339</t>
  </si>
  <si>
    <t>BOUZIDI</t>
  </si>
  <si>
    <t>Abdellah</t>
  </si>
  <si>
    <t>D201335086128</t>
  </si>
  <si>
    <t>35086128</t>
  </si>
  <si>
    <t>NEGUEZ</t>
  </si>
  <si>
    <t>Nedjmeddine</t>
  </si>
  <si>
    <t>10/1/1994</t>
  </si>
  <si>
    <t>D201338041672</t>
  </si>
  <si>
    <t>38041672</t>
  </si>
  <si>
    <t xml:space="preserve">Kotni </t>
  </si>
  <si>
    <t>Abou Baker Essedik</t>
  </si>
  <si>
    <t>6/4/1993</t>
  </si>
  <si>
    <t>D201338013840</t>
  </si>
  <si>
    <t>38013840</t>
  </si>
  <si>
    <t>BOUCHAREB</t>
  </si>
  <si>
    <t>Djillali</t>
  </si>
  <si>
    <t>5/27/1994</t>
  </si>
  <si>
    <t>D201338013836</t>
  </si>
  <si>
    <t>38013836</t>
  </si>
  <si>
    <t>anine</t>
  </si>
  <si>
    <t>breika</t>
  </si>
  <si>
    <t>7/12/1993</t>
  </si>
  <si>
    <t>D201338009741</t>
  </si>
  <si>
    <t>38009741</t>
  </si>
  <si>
    <t>Benamara</t>
  </si>
  <si>
    <t>Tahar</t>
  </si>
  <si>
    <t>8/3/1994</t>
  </si>
  <si>
    <t>D201337066234</t>
  </si>
  <si>
    <t>37066234</t>
  </si>
  <si>
    <t>BELABBES</t>
  </si>
  <si>
    <t>FATIMA ZAHRA</t>
  </si>
  <si>
    <t>1/9/1994</t>
  </si>
  <si>
    <t>D201337060899</t>
  </si>
  <si>
    <t>37060899</t>
  </si>
  <si>
    <t>MEDJEDDED</t>
  </si>
  <si>
    <t>SALIHA AICHA</t>
  </si>
  <si>
    <t>D201337039471</t>
  </si>
  <si>
    <t>37039471</t>
  </si>
  <si>
    <t>fatima zohra batoule</t>
  </si>
  <si>
    <t>12/8/1994</t>
  </si>
  <si>
    <t>D201336021350</t>
  </si>
  <si>
    <t>36021350</t>
  </si>
  <si>
    <t>Bouhadjar</t>
  </si>
  <si>
    <t>Med Salah</t>
  </si>
  <si>
    <t>D201337045331</t>
  </si>
  <si>
    <t>37045331</t>
  </si>
  <si>
    <t>Belkhir</t>
  </si>
  <si>
    <t>Abdelhak Zakaria</t>
  </si>
  <si>
    <t>D201338009683</t>
  </si>
  <si>
    <t>38009683</t>
  </si>
  <si>
    <t>BADOUR</t>
  </si>
  <si>
    <t>SLIMANE</t>
  </si>
  <si>
    <t>D201339013654</t>
  </si>
  <si>
    <t>39013654</t>
  </si>
  <si>
    <t>sassi</t>
  </si>
  <si>
    <t>hadjere</t>
  </si>
  <si>
    <t>12/14/1994</t>
  </si>
  <si>
    <t>D201339013496</t>
  </si>
  <si>
    <t>39013496</t>
  </si>
  <si>
    <t>Doukani</t>
  </si>
  <si>
    <t>Abderrahamne</t>
  </si>
  <si>
    <t>11/8/1994</t>
  </si>
  <si>
    <t>D201339012711</t>
  </si>
  <si>
    <t>39012711</t>
  </si>
  <si>
    <t>Kouidri</t>
  </si>
  <si>
    <t>Messoud</t>
  </si>
  <si>
    <t>12/31/1994</t>
  </si>
  <si>
    <t>D201339012404</t>
  </si>
  <si>
    <t>39012404</t>
  </si>
  <si>
    <t>guennech</t>
  </si>
  <si>
    <t>majda rania</t>
  </si>
  <si>
    <t>12/19/1994</t>
  </si>
  <si>
    <t>D201339002260</t>
  </si>
  <si>
    <t>39002260</t>
  </si>
  <si>
    <t>abdi</t>
  </si>
  <si>
    <t>mohammed saadi</t>
  </si>
  <si>
    <t>7/18/1994</t>
  </si>
  <si>
    <t>D201338053344</t>
  </si>
  <si>
    <t>38053344</t>
  </si>
  <si>
    <t>FETHALLAH</t>
  </si>
  <si>
    <t>MOHAMED EL AMINE</t>
  </si>
  <si>
    <t>4/4/1994</t>
  </si>
  <si>
    <t>D201338052027</t>
  </si>
  <si>
    <t>38052027</t>
  </si>
  <si>
    <t>akkouche</t>
  </si>
  <si>
    <t>noureddine</t>
  </si>
  <si>
    <t>6/22/1994</t>
  </si>
  <si>
    <t>D201338051246</t>
  </si>
  <si>
    <t>38051246</t>
  </si>
  <si>
    <t>Belgasmi</t>
  </si>
  <si>
    <t>Fatma</t>
  </si>
  <si>
    <t>D201339012999</t>
  </si>
  <si>
    <t>39012999</t>
  </si>
  <si>
    <t>Hamza</t>
  </si>
  <si>
    <t>Bouhali</t>
  </si>
  <si>
    <t>11/2/1994</t>
  </si>
  <si>
    <t>D201338046537</t>
  </si>
  <si>
    <t>38046537</t>
  </si>
  <si>
    <t xml:space="preserve">BESBAS </t>
  </si>
  <si>
    <t>Fatima Zohra</t>
  </si>
  <si>
    <t>D201439004423</t>
  </si>
  <si>
    <t>39004423</t>
  </si>
  <si>
    <t>tedjini</t>
  </si>
  <si>
    <t>nouh</t>
  </si>
  <si>
    <t>6/9/1995</t>
  </si>
  <si>
    <t>D201438073634</t>
  </si>
  <si>
    <t>38073634</t>
  </si>
  <si>
    <t>negadi</t>
  </si>
  <si>
    <t>7/11/1995</t>
  </si>
  <si>
    <t>D201438046719</t>
  </si>
  <si>
    <t>38046719</t>
  </si>
  <si>
    <t>Maachou</t>
  </si>
  <si>
    <t>Adda Ibrahim</t>
  </si>
  <si>
    <t>10/3/1995</t>
  </si>
  <si>
    <t>D201438046586</t>
  </si>
  <si>
    <t>38046586</t>
  </si>
  <si>
    <t>CHRAIR</t>
  </si>
  <si>
    <t>Imane</t>
  </si>
  <si>
    <t>9/16/1995</t>
  </si>
  <si>
    <t>D201438046207</t>
  </si>
  <si>
    <t>38046207</t>
  </si>
  <si>
    <t xml:space="preserve">Belabbas </t>
  </si>
  <si>
    <t>Sid Ahmed Mohamed El habib</t>
  </si>
  <si>
    <t>7/28/1996</t>
  </si>
  <si>
    <t>D20113035220</t>
  </si>
  <si>
    <t>3035220</t>
  </si>
  <si>
    <t>belkhelfa</t>
  </si>
  <si>
    <t>omar</t>
  </si>
  <si>
    <t>7/4/1992</t>
  </si>
  <si>
    <t>D20095009635</t>
  </si>
  <si>
    <t>5009635</t>
  </si>
  <si>
    <t>BOUZID</t>
  </si>
  <si>
    <t>Achraf</t>
  </si>
  <si>
    <t>2/1/1990</t>
  </si>
  <si>
    <t>D20115002732</t>
  </si>
  <si>
    <t>5002732</t>
  </si>
  <si>
    <t xml:space="preserve">cherif </t>
  </si>
  <si>
    <t>elabbes</t>
  </si>
  <si>
    <t>10/12/1992</t>
  </si>
  <si>
    <t>D201435034657</t>
  </si>
  <si>
    <t>35034657</t>
  </si>
  <si>
    <t>AISSAOUI</t>
  </si>
  <si>
    <t>5/31/1995</t>
  </si>
  <si>
    <t>D20075079319</t>
  </si>
  <si>
    <t>5079319</t>
  </si>
  <si>
    <t>saidani</t>
  </si>
  <si>
    <t>douadi</t>
  </si>
  <si>
    <t>11/17/1988</t>
  </si>
  <si>
    <t>Num</t>
  </si>
  <si>
    <t>Matricule</t>
  </si>
  <si>
    <t>Nom</t>
  </si>
  <si>
    <t>Prenom</t>
  </si>
  <si>
    <t>Date Naissance</t>
  </si>
  <si>
    <t>Date de dépot</t>
  </si>
  <si>
    <t>Catégorie</t>
  </si>
  <si>
    <t>Catégorie corrigée</t>
  </si>
  <si>
    <t>Dossier accepté(CFD)</t>
  </si>
  <si>
    <t>Dossier accepté(VDPG)</t>
  </si>
  <si>
    <t>Décision finale</t>
  </si>
  <si>
    <t>Motif</t>
  </si>
  <si>
    <t>N°</t>
  </si>
  <si>
    <t>Centre Universitaire de Relizane</t>
  </si>
  <si>
    <t>Université batna 2</t>
  </si>
  <si>
    <t>Université Larbi Tébessi Tébessa</t>
  </si>
  <si>
    <t>Ecole Nationale Supérieure des Travaux Publics</t>
  </si>
  <si>
    <t>Université d’Oum El Bouaghi</t>
  </si>
  <si>
    <t>Centre Universitaire d'Ain Temouchent</t>
  </si>
  <si>
    <t>Ecole Normale Supérieure - Kouba</t>
  </si>
  <si>
    <t>Université d’Oran 2</t>
  </si>
  <si>
    <t>Ecole Nationale Polytechnique</t>
  </si>
  <si>
    <t>Université Badji Mokhtar de Annaba</t>
  </si>
  <si>
    <t>Tasdawit Lmulud At m£emmer  /Université Mouloud Mammeri – Tizi Ouzou /ⵝⴰⵙⴷⴰⵓⵉⵝ ⵎⵓⵏⵓⴷ ⴰⵝⵎⴷⴰⵟⵙ</t>
  </si>
  <si>
    <t>Autre Etablissement</t>
  </si>
  <si>
    <t>Université origine</t>
  </si>
  <si>
    <t>Univ. Ouargla</t>
  </si>
  <si>
    <t>Univ. Djelfa</t>
  </si>
  <si>
    <t>Univ. Laghouat</t>
  </si>
  <si>
    <t>Univ. Mascara</t>
  </si>
  <si>
    <t xml:space="preserve">Univ.s Sciences et de la Technologie d'Oran </t>
  </si>
  <si>
    <t>Univ. Skikda</t>
  </si>
  <si>
    <t>Univ. M’Sila</t>
  </si>
  <si>
    <t>Univ. Sétif 1</t>
  </si>
  <si>
    <t>Univ. Biskra</t>
  </si>
  <si>
    <t>Univ. Khenchela</t>
  </si>
  <si>
    <t>Univ. Tiaret</t>
  </si>
  <si>
    <t>Univ. Constantine 1</t>
  </si>
  <si>
    <t>Univ. Jijel</t>
  </si>
  <si>
    <t>Univ. Sidi Bel Abbes</t>
  </si>
  <si>
    <t>Univ.s Sciences et de la Technologie Houari Boumediène Alger</t>
  </si>
  <si>
    <t>Univ. Chlef</t>
  </si>
  <si>
    <t>Univ. Batna 1</t>
  </si>
  <si>
    <t>Univ. Blida 1</t>
  </si>
  <si>
    <t>Univ. Médéa</t>
  </si>
  <si>
    <t>Univ. Mostaganem</t>
  </si>
  <si>
    <t>Univ. Tlemcen</t>
  </si>
  <si>
    <t>Univ. SBA</t>
  </si>
  <si>
    <t>C Univ. Relizane</t>
  </si>
  <si>
    <t>Univ. STO (Oran)</t>
  </si>
  <si>
    <t>Univ. Batna 2</t>
  </si>
  <si>
    <t>Univ. Tébessa</t>
  </si>
  <si>
    <t>Univ. STHB Alger</t>
  </si>
  <si>
    <t>ENSTP</t>
  </si>
  <si>
    <t>Univ. O.E. Bouaghi</t>
  </si>
  <si>
    <t>C Univ. A. Temouchent</t>
  </si>
  <si>
    <t>ENP</t>
  </si>
  <si>
    <t>Univ. Annaba</t>
  </si>
  <si>
    <t>Univ. Tizi Ouzou</t>
  </si>
  <si>
    <t>Univ. batna 2</t>
  </si>
  <si>
    <t>Univ. d’Oran 2</t>
  </si>
  <si>
    <t>Moy cursus</t>
  </si>
  <si>
    <t>voies et ouvrages d’arts</t>
  </si>
  <si>
    <t>géotechnique</t>
  </si>
  <si>
    <t>TRAVAUX PUBLICS ET CONSTRUCTIONS CIVILES</t>
  </si>
  <si>
    <t>ingénierie des voies de communication et ouvrages d'art</t>
  </si>
  <si>
    <t>Conception et calcul des Structures</t>
  </si>
  <si>
    <t>voies et ouvrages d'art</t>
  </si>
  <si>
    <t>infrastructure de base</t>
  </si>
  <si>
    <t>génie civil</t>
  </si>
  <si>
    <t>INFRASTRUCTURES DE BASES</t>
  </si>
  <si>
    <t>Voies et Ouvrages d'Art</t>
  </si>
  <si>
    <t>Ouvrages d'art</t>
  </si>
  <si>
    <t>voies et ouvrages d'arts</t>
  </si>
  <si>
    <t>structures</t>
  </si>
  <si>
    <t xml:space="preserve">Matériaux et structures </t>
  </si>
  <si>
    <t>Infrastructures de base</t>
  </si>
  <si>
    <t>Travaux Publics</t>
  </si>
  <si>
    <t>etude et contrôle des bâtiments et routes</t>
  </si>
  <si>
    <t>travaux publics et constructions civiles</t>
  </si>
  <si>
    <t>travaux publics et constructions civils</t>
  </si>
  <si>
    <t xml:space="preserve">Ingénierie des voies de communication et ouvrage d'art </t>
  </si>
  <si>
    <t>VOIES ET OUVRAGES D'ARTS</t>
  </si>
  <si>
    <t>travaux publics</t>
  </si>
  <si>
    <t xml:space="preserve">voies et ouvrage darts  </t>
  </si>
  <si>
    <t>Travaux publics</t>
  </si>
  <si>
    <t>Pont et voies de communication</t>
  </si>
  <si>
    <t>Conception et Calcul des Structures  CCS</t>
  </si>
  <si>
    <t>ouvrages et aménagements hydrauliques</t>
  </si>
  <si>
    <t xml:space="preserve">voies et ouvrges darts </t>
  </si>
  <si>
    <t xml:space="preserve">Infrastructure de base </t>
  </si>
  <si>
    <t>matériaux et structure</t>
  </si>
  <si>
    <t>infrastructures de base</t>
  </si>
  <si>
    <t>ouvrages hydrauliques</t>
  </si>
  <si>
    <t>travaux publics constructions civiles</t>
  </si>
  <si>
    <t>Ingénierie des voies de communication et ouvrage d'art</t>
  </si>
  <si>
    <t>INFRASTRUCTURE  DE  BASE</t>
  </si>
  <si>
    <t xml:space="preserve">voies et ouvrages d'art </t>
  </si>
  <si>
    <t>Gestion et traitement des eaux urbaines</t>
  </si>
  <si>
    <t xml:space="preserve">voie et ouvrages d'arts </t>
  </si>
  <si>
    <t xml:space="preserve">voies et ouvrages d'arts </t>
  </si>
  <si>
    <t>matériaux en génie civil</t>
  </si>
  <si>
    <t>voix et ouvrage d'arts</t>
  </si>
  <si>
    <t>vois et ouvrage d'art</t>
  </si>
  <si>
    <t>Spécialité</t>
  </si>
  <si>
    <t>Accepté</t>
  </si>
  <si>
    <t>الجمهورية الجزائرية الديمقراطية الشعبية</t>
  </si>
  <si>
    <t>وزارة التعليــم العـــالي و البحـــث العلــــمي</t>
  </si>
  <si>
    <t xml:space="preserve"> جامعـة محمـد خـيـضـر - بسكــرة</t>
  </si>
  <si>
    <t xml:space="preserve">Caté - gorie      </t>
  </si>
  <si>
    <t>Décision CFD</t>
  </si>
  <si>
    <t>الكلية  :</t>
  </si>
  <si>
    <t xml:space="preserve">القسم  :  </t>
  </si>
  <si>
    <t xml:space="preserve">الميدان : </t>
  </si>
  <si>
    <t>الشعبة:</t>
  </si>
  <si>
    <t xml:space="preserve">التخصص :  </t>
  </si>
  <si>
    <t xml:space="preserve">الدورة : </t>
  </si>
  <si>
    <t xml:space="preserve">الترتيب </t>
  </si>
  <si>
    <t xml:space="preserve"> اللقب</t>
  </si>
  <si>
    <t>رقم التسجيل</t>
  </si>
  <si>
    <t>معدل الترتيب في الماستر (حسب الملحق الوصفي)</t>
  </si>
  <si>
    <t>الترتيب أثناء التكوين في الماستر ( حسب الملحق   الوصفي)</t>
  </si>
  <si>
    <t xml:space="preserve">الجامعة الأصلية </t>
  </si>
  <si>
    <t>قرار اللجنة</t>
  </si>
  <si>
    <t>عدد المناصب المفتوحة:</t>
  </si>
  <si>
    <t>عدد الملفات المقبولة: P*</t>
  </si>
  <si>
    <t>أعضاء لجنة التكوين في الدكتوراه:</t>
  </si>
  <si>
    <t>الاســم  و  اللقـب          الامضــاء</t>
  </si>
  <si>
    <t>الاســم  و  اللقـب               الامضــاء</t>
  </si>
  <si>
    <t>(1</t>
  </si>
  <si>
    <t xml:space="preserve">5)    </t>
  </si>
  <si>
    <t>(2</t>
  </si>
  <si>
    <t xml:space="preserve">6) </t>
  </si>
  <si>
    <t>(3</t>
  </si>
  <si>
    <t xml:space="preserve">7)     </t>
  </si>
  <si>
    <t xml:space="preserve">بسكـــرة في  :  </t>
  </si>
  <si>
    <t>(4</t>
  </si>
  <si>
    <t>8)</t>
  </si>
  <si>
    <t>رئيس القسم</t>
  </si>
  <si>
    <t>عميد الكلية</t>
  </si>
  <si>
    <t>رقم الملف</t>
  </si>
  <si>
    <t>الإسم و اللقب</t>
  </si>
  <si>
    <t xml:space="preserve">اللقب </t>
  </si>
  <si>
    <t xml:space="preserve">الإسم </t>
  </si>
  <si>
    <t>مقبول</t>
  </si>
  <si>
    <t>اللقب</t>
  </si>
  <si>
    <t>العلوم و التكنولوجيا</t>
  </si>
  <si>
    <t>الهندسة مدنية و الري</t>
  </si>
  <si>
    <t>الأشغال العمومية</t>
  </si>
  <si>
    <t>النمذجة العددية في الأشغال العمومية</t>
  </si>
  <si>
    <t>أكتوبر 2019</t>
  </si>
  <si>
    <t>علوم و تكنولوجيا</t>
  </si>
  <si>
    <t xml:space="preserve"> اللقب </t>
  </si>
  <si>
    <t xml:space="preserve"> الإسم</t>
  </si>
  <si>
    <t>12</t>
  </si>
  <si>
    <t>Catégorie non retenue</t>
  </si>
  <si>
    <t xml:space="preserve">عدد المناصب المفتوحة:       3     </t>
  </si>
  <si>
    <t>Modélisation numérique en Travaux Publique</t>
  </si>
  <si>
    <t>6)</t>
  </si>
  <si>
    <t xml:space="preserve">عدد الملفات المقبولة للمشاركة في المسابقة     :      68      </t>
  </si>
  <si>
    <t>4)</t>
  </si>
  <si>
    <t>5)</t>
  </si>
  <si>
    <t>سبب الرفض</t>
  </si>
  <si>
    <t>هندسة مدنية - Génie Civil</t>
  </si>
  <si>
    <t xml:space="preserve">مواد البناء - Matériaux de construction   </t>
  </si>
  <si>
    <t>2021/2020</t>
  </si>
  <si>
    <t>ملف ناقص</t>
  </si>
  <si>
    <t>مرفوض</t>
  </si>
  <si>
    <t>FEITAS</t>
  </si>
  <si>
    <t>Mahmoudi</t>
  </si>
  <si>
    <t>SOUALMI</t>
  </si>
  <si>
    <t>khineche</t>
  </si>
  <si>
    <t>BAKHTI</t>
  </si>
  <si>
    <t>ROUAHNA</t>
  </si>
  <si>
    <t>MOUATS</t>
  </si>
  <si>
    <t>CHORFI</t>
  </si>
  <si>
    <t>Habri</t>
  </si>
  <si>
    <t>KERMEZLI</t>
  </si>
  <si>
    <t>TOUATI</t>
  </si>
  <si>
    <t>Taibi</t>
  </si>
  <si>
    <t>Tehamdia</t>
  </si>
  <si>
    <t>Ouadane</t>
  </si>
  <si>
    <t>Zeraoulia</t>
  </si>
  <si>
    <t>Laiche</t>
  </si>
  <si>
    <t>Amouri</t>
  </si>
  <si>
    <t>Djaber</t>
  </si>
  <si>
    <t>Dahdouh</t>
  </si>
  <si>
    <t>said</t>
  </si>
  <si>
    <t>mounira</t>
  </si>
  <si>
    <t>tahar</t>
  </si>
  <si>
    <t>ABDERRAZAK</t>
  </si>
  <si>
    <t>El hadi</t>
  </si>
  <si>
    <t>KARIMA</t>
  </si>
  <si>
    <t>houria</t>
  </si>
  <si>
    <t>YAMNA</t>
  </si>
  <si>
    <t>Nacer Eddine</t>
  </si>
  <si>
    <t>Reda</t>
  </si>
  <si>
    <t>fawzi</t>
  </si>
  <si>
    <t>Bachir</t>
  </si>
  <si>
    <t>sadek</t>
  </si>
  <si>
    <t>djamel</t>
  </si>
  <si>
    <t>ABEDSSALAM</t>
  </si>
  <si>
    <t>youcef</t>
  </si>
  <si>
    <t>ABDELKADER</t>
  </si>
  <si>
    <t>D19842966</t>
  </si>
  <si>
    <t>D198659519</t>
  </si>
  <si>
    <t>D1989470</t>
  </si>
  <si>
    <t>D199014448</t>
  </si>
  <si>
    <t>D1991175827</t>
  </si>
  <si>
    <t>D199271404</t>
  </si>
  <si>
    <t>D1993240276</t>
  </si>
  <si>
    <t>D1996373460</t>
  </si>
  <si>
    <t>D1999438761</t>
  </si>
  <si>
    <t>D2001615794</t>
  </si>
  <si>
    <t>D2002612222</t>
  </si>
  <si>
    <t>D20044110304</t>
  </si>
  <si>
    <t>D20049013724</t>
  </si>
  <si>
    <t>D20049017251</t>
  </si>
  <si>
    <t>D20049051399</t>
  </si>
  <si>
    <t>D20052042134</t>
  </si>
  <si>
    <t>D20052061278</t>
  </si>
  <si>
    <t>D20059019767</t>
  </si>
  <si>
    <t>D20074046396</t>
  </si>
  <si>
    <t>Université d’El Oued</t>
  </si>
  <si>
    <t>Université de Souk Ahras</t>
  </si>
  <si>
    <t>Université de Skikda</t>
  </si>
  <si>
    <t>Université de Djelfa</t>
  </si>
  <si>
    <t>Université de Médéa</t>
  </si>
  <si>
    <t>Université de Biskra</t>
  </si>
  <si>
    <t>Université de Khenchela</t>
  </si>
  <si>
    <t>Université d’Alger 1</t>
  </si>
  <si>
    <t>Université de Tiaret</t>
  </si>
  <si>
    <t>Université de Jijel</t>
  </si>
  <si>
    <t>Université de Constantine 1</t>
  </si>
  <si>
    <t>Lamri</t>
  </si>
  <si>
    <t>Meziani</t>
  </si>
  <si>
    <t>Arous</t>
  </si>
  <si>
    <t>GUENOUNA</t>
  </si>
  <si>
    <t>AICHE</t>
  </si>
  <si>
    <t>MAHMOUDI</t>
  </si>
  <si>
    <t>RAACH</t>
  </si>
  <si>
    <t>bettiche</t>
  </si>
  <si>
    <t>kabbab</t>
  </si>
  <si>
    <t>brahimi</t>
  </si>
  <si>
    <t>kouinini</t>
  </si>
  <si>
    <t>qahtan</t>
  </si>
  <si>
    <t>Haouari</t>
  </si>
  <si>
    <t>DOUAS</t>
  </si>
  <si>
    <t>BOUHAMIDA</t>
  </si>
  <si>
    <t>djamed</t>
  </si>
  <si>
    <t>HADJSEYD</t>
  </si>
  <si>
    <t>DOULAH</t>
  </si>
  <si>
    <t>HADJADJ</t>
  </si>
  <si>
    <t>Rania</t>
  </si>
  <si>
    <t>Naziha</t>
  </si>
  <si>
    <t>Imen</t>
  </si>
  <si>
    <t>Friha</t>
  </si>
  <si>
    <t>SIFEDDINE</t>
  </si>
  <si>
    <t>KENZA</t>
  </si>
  <si>
    <t>YAMINA</t>
  </si>
  <si>
    <t>malek</t>
  </si>
  <si>
    <t>naima</t>
  </si>
  <si>
    <t xml:space="preserve"> Mohammed abdullah abdo </t>
  </si>
  <si>
    <t>Imad</t>
  </si>
  <si>
    <t>ZINA</t>
  </si>
  <si>
    <t>Fatiha</t>
  </si>
  <si>
    <t>anfal</t>
  </si>
  <si>
    <t>Zineb Maha</t>
  </si>
  <si>
    <t>MOUSSA</t>
  </si>
  <si>
    <t>D20084003059</t>
  </si>
  <si>
    <t>D20085034699</t>
  </si>
  <si>
    <t>D20093049589</t>
  </si>
  <si>
    <t>D20099025002</t>
  </si>
  <si>
    <t>D20105007818</t>
  </si>
  <si>
    <t>D20106013235</t>
  </si>
  <si>
    <t>D20109013181</t>
  </si>
  <si>
    <t>D20113049282</t>
  </si>
  <si>
    <t>D20115014712</t>
  </si>
  <si>
    <t>D20115070597</t>
  </si>
  <si>
    <t>D20119035454</t>
  </si>
  <si>
    <t>D2012470489</t>
  </si>
  <si>
    <t>D20125019009</t>
  </si>
  <si>
    <t>D201334035980</t>
  </si>
  <si>
    <t>D201339069476</t>
  </si>
  <si>
    <t>D201439001559</t>
  </si>
  <si>
    <t>D201439041834</t>
  </si>
  <si>
    <t>D201439078263</t>
  </si>
  <si>
    <t>D201532048828</t>
  </si>
  <si>
    <t>Université de Bordj Bou Arréridj</t>
  </si>
  <si>
    <t>Université de Batna 1</t>
  </si>
  <si>
    <t>Université de M’Sila</t>
  </si>
  <si>
    <t>Université de Blida 1</t>
  </si>
  <si>
    <t>Université de Ouargla</t>
  </si>
  <si>
    <t>Université de Béchar</t>
  </si>
  <si>
    <t>Université de Laghouat</t>
  </si>
  <si>
    <t>Ecole Nationale Polytechnique d’Oran</t>
  </si>
  <si>
    <t>Université de Ghardaia</t>
  </si>
  <si>
    <t>Chehtani</t>
  </si>
  <si>
    <t>Bendekkiche</t>
  </si>
  <si>
    <t>Smain</t>
  </si>
  <si>
    <t>Maria</t>
  </si>
  <si>
    <t>Asma</t>
  </si>
  <si>
    <t>Nourel Houda</t>
  </si>
  <si>
    <t>D201535041682</t>
  </si>
  <si>
    <t>D201539021443</t>
  </si>
  <si>
    <t>D20155007512</t>
  </si>
  <si>
    <t>D198348611</t>
  </si>
  <si>
    <t>HAMDI</t>
  </si>
  <si>
    <t>D198629928</t>
  </si>
  <si>
    <t>BENMESSAOUD</t>
  </si>
  <si>
    <t>D198631622</t>
  </si>
  <si>
    <t>ADJALAT</t>
  </si>
  <si>
    <t>AHMED BEN BELLA</t>
  </si>
  <si>
    <t>D198661516</t>
  </si>
  <si>
    <t>Djedid</t>
  </si>
  <si>
    <t>sami</t>
  </si>
  <si>
    <t>D198680747</t>
  </si>
  <si>
    <t>CHOUKEIR</t>
  </si>
  <si>
    <t>Sawsen</t>
  </si>
  <si>
    <t>D198680976</t>
  </si>
  <si>
    <t>Adimi</t>
  </si>
  <si>
    <t>yassine</t>
  </si>
  <si>
    <t>D198770263</t>
  </si>
  <si>
    <t>TOUIR</t>
  </si>
  <si>
    <t>ABDELMOUNAIM</t>
  </si>
  <si>
    <t>D1988263</t>
  </si>
  <si>
    <t>niou</t>
  </si>
  <si>
    <t>mekki</t>
  </si>
  <si>
    <t>D198839159</t>
  </si>
  <si>
    <t>tobchi</t>
  </si>
  <si>
    <t>bachir</t>
  </si>
  <si>
    <t>D198874951</t>
  </si>
  <si>
    <t>mokhtari</t>
  </si>
  <si>
    <t>yamina</t>
  </si>
  <si>
    <t>D1989146442</t>
  </si>
  <si>
    <t>BENAHMED</t>
  </si>
  <si>
    <t>Natacha</t>
  </si>
  <si>
    <t>D1990227312</t>
  </si>
  <si>
    <t>Aguida</t>
  </si>
  <si>
    <t>yasser</t>
  </si>
  <si>
    <t>D1990293583</t>
  </si>
  <si>
    <t>khoudour</t>
  </si>
  <si>
    <t>abdelouahab</t>
  </si>
  <si>
    <t>D199090341245</t>
  </si>
  <si>
    <t>hammadi</t>
  </si>
  <si>
    <t>mohammed djamal</t>
  </si>
  <si>
    <t>D1991186215</t>
  </si>
  <si>
    <t xml:space="preserve">Zerig </t>
  </si>
  <si>
    <t xml:space="preserve">Tahar </t>
  </si>
  <si>
    <t>D1991186220</t>
  </si>
  <si>
    <t>KIRED</t>
  </si>
  <si>
    <t>MOHAMMED SALAH</t>
  </si>
  <si>
    <t>D1991188523</t>
  </si>
  <si>
    <t>KHELIFI</t>
  </si>
  <si>
    <t>ABDELHAMID</t>
  </si>
  <si>
    <t>D1991188543</t>
  </si>
  <si>
    <t>CHOUNGARA</t>
  </si>
  <si>
    <t>Toufik</t>
  </si>
  <si>
    <t>D199118855</t>
  </si>
  <si>
    <t>ZEGHDI</t>
  </si>
  <si>
    <t>ATHMANE</t>
  </si>
  <si>
    <t>D1991211370</t>
  </si>
  <si>
    <t>MAAMIR</t>
  </si>
  <si>
    <t>TAYEB</t>
  </si>
  <si>
    <t>D1991561368</t>
  </si>
  <si>
    <t xml:space="preserve">NECER </t>
  </si>
  <si>
    <t>ABDELHAFID</t>
  </si>
  <si>
    <t>D19925030948</t>
  </si>
  <si>
    <t>djebnoun</t>
  </si>
  <si>
    <t>roumaissa</t>
  </si>
  <si>
    <t>D199266409</t>
  </si>
  <si>
    <t>bentoumi</t>
  </si>
  <si>
    <t>mustapha</t>
  </si>
  <si>
    <t>D1992665</t>
  </si>
  <si>
    <t>D199278020</t>
  </si>
  <si>
    <t>AISSANI</t>
  </si>
  <si>
    <t>MASBAH</t>
  </si>
  <si>
    <t>D1993229215</t>
  </si>
  <si>
    <t xml:space="preserve">bennecer </t>
  </si>
  <si>
    <t>lazher</t>
  </si>
  <si>
    <t>D1993488775</t>
  </si>
  <si>
    <t>Rachid</t>
  </si>
  <si>
    <t>D1994250646</t>
  </si>
  <si>
    <t>houadeg</t>
  </si>
  <si>
    <t>abderrahmane</t>
  </si>
  <si>
    <t>D1994332182</t>
  </si>
  <si>
    <t>Zaid</t>
  </si>
  <si>
    <t>Djamal</t>
  </si>
  <si>
    <t>Centre Universitaire de Tissemsilt</t>
  </si>
  <si>
    <t>D1995225155</t>
  </si>
  <si>
    <t>BERGAD</t>
  </si>
  <si>
    <t>D1995348815</t>
  </si>
  <si>
    <t>ABDESSELAM</t>
  </si>
  <si>
    <t>D199584252</t>
  </si>
  <si>
    <t>YAZI</t>
  </si>
  <si>
    <t>ABDELLAH</t>
  </si>
  <si>
    <t>D1996390158</t>
  </si>
  <si>
    <t>BEN SAID</t>
  </si>
  <si>
    <t>D199693</t>
  </si>
  <si>
    <t>Fedda</t>
  </si>
  <si>
    <t>Kaddour</t>
  </si>
  <si>
    <t>D1997408419</t>
  </si>
  <si>
    <t>laarit</t>
  </si>
  <si>
    <t>mohamed ouassim</t>
  </si>
  <si>
    <t>D1997431820</t>
  </si>
  <si>
    <t>Aouaidjia</t>
  </si>
  <si>
    <t>Naima</t>
  </si>
  <si>
    <t>D1997456951</t>
  </si>
  <si>
    <t>fali</t>
  </si>
  <si>
    <t>malika</t>
  </si>
  <si>
    <t>D1997815309</t>
  </si>
  <si>
    <t>Haouati</t>
  </si>
  <si>
    <t>Haouas</t>
  </si>
  <si>
    <t>D1997883</t>
  </si>
  <si>
    <t>LAGAB</t>
  </si>
  <si>
    <t>M'hamed</t>
  </si>
  <si>
    <t>D1998247072</t>
  </si>
  <si>
    <t>NOUARI</t>
  </si>
  <si>
    <t>Othmane</t>
  </si>
  <si>
    <t>D1999376930</t>
  </si>
  <si>
    <t>djendi</t>
  </si>
  <si>
    <t>zoubir</t>
  </si>
  <si>
    <t>D1999435263</t>
  </si>
  <si>
    <t>Bechichi</t>
  </si>
  <si>
    <t>D1999479868</t>
  </si>
  <si>
    <t>amroune</t>
  </si>
  <si>
    <t>abdelmalek</t>
  </si>
  <si>
    <t>D1999909475</t>
  </si>
  <si>
    <t>MEBARKI</t>
  </si>
  <si>
    <t>ABDELATIF</t>
  </si>
  <si>
    <t>D2000381636</t>
  </si>
  <si>
    <t>LEZIAR</t>
  </si>
  <si>
    <t>MILOUD</t>
  </si>
  <si>
    <t>D2000382972</t>
  </si>
  <si>
    <t>BOUACHERINE</t>
  </si>
  <si>
    <t>D2000408427</t>
  </si>
  <si>
    <t>DJEBBARI</t>
  </si>
  <si>
    <t>Zina</t>
  </si>
  <si>
    <t>D2000424794</t>
  </si>
  <si>
    <t>DERRAR</t>
  </si>
  <si>
    <t>HAROUN</t>
  </si>
  <si>
    <t>D2000487017</t>
  </si>
  <si>
    <t>nemer</t>
  </si>
  <si>
    <t>yahia</t>
  </si>
  <si>
    <t>D2000905491</t>
  </si>
  <si>
    <t>ben achour</t>
  </si>
  <si>
    <t>mebarka</t>
  </si>
  <si>
    <t>D2000934719</t>
  </si>
  <si>
    <t>LEJDEL ALI</t>
  </si>
  <si>
    <t>DJAAFAR</t>
  </si>
  <si>
    <t>D2001236997</t>
  </si>
  <si>
    <t>hedjri</t>
  </si>
  <si>
    <t>hadjira</t>
  </si>
  <si>
    <t>Université de Boumerdes</t>
  </si>
  <si>
    <t>D2001427839</t>
  </si>
  <si>
    <t xml:space="preserve">adouani </t>
  </si>
  <si>
    <t>D2001934502</t>
  </si>
  <si>
    <t>BANE</t>
  </si>
  <si>
    <t>ZOHRA</t>
  </si>
  <si>
    <t>D2001943772</t>
  </si>
  <si>
    <t xml:space="preserve"> Nadji</t>
  </si>
  <si>
    <t>Ridha</t>
  </si>
  <si>
    <t>D2002381578</t>
  </si>
  <si>
    <t xml:space="preserve">bouhcida </t>
  </si>
  <si>
    <t>youssef</t>
  </si>
  <si>
    <t>D2002443680</t>
  </si>
  <si>
    <t>Attia</t>
  </si>
  <si>
    <t>Ghania</t>
  </si>
  <si>
    <t>D2002709266</t>
  </si>
  <si>
    <t>BOUDJEMAA</t>
  </si>
  <si>
    <t>D20032058082</t>
  </si>
  <si>
    <t>nassah</t>
  </si>
  <si>
    <t>D20034032203</t>
  </si>
  <si>
    <t>Amir</t>
  </si>
  <si>
    <t>Djamel Eddine</t>
  </si>
  <si>
    <t>D20034084248</t>
  </si>
  <si>
    <t>gharbi</t>
  </si>
  <si>
    <t>fayza</t>
  </si>
  <si>
    <t>D20035119592</t>
  </si>
  <si>
    <t>salhi</t>
  </si>
  <si>
    <t>samiha</t>
  </si>
  <si>
    <t>D20039014693</t>
  </si>
  <si>
    <t>ben moussa</t>
  </si>
  <si>
    <t>aberrahmane</t>
  </si>
  <si>
    <t>D20042043836</t>
  </si>
  <si>
    <t>allali</t>
  </si>
  <si>
    <t>nadji</t>
  </si>
  <si>
    <t>Université des Sciences et de la Technologie Houari Boumediène Alger</t>
  </si>
  <si>
    <t>D20044019059</t>
  </si>
  <si>
    <t>MEDELLEL</t>
  </si>
  <si>
    <t>HAMZA</t>
  </si>
  <si>
    <t>D20044054438</t>
  </si>
  <si>
    <t>GUERFA</t>
  </si>
  <si>
    <t>MALIKA</t>
  </si>
  <si>
    <t>D20044095075</t>
  </si>
  <si>
    <t>BOUGUERRA</t>
  </si>
  <si>
    <t>Rafik</t>
  </si>
  <si>
    <t>D20049014534</t>
  </si>
  <si>
    <t>ghezal</t>
  </si>
  <si>
    <t>abdel malek</t>
  </si>
  <si>
    <t>D20049015813</t>
  </si>
  <si>
    <t>Ben messaoud</t>
  </si>
  <si>
    <t>D20049039939</t>
  </si>
  <si>
    <t>legougui</t>
  </si>
  <si>
    <t>tarek</t>
  </si>
  <si>
    <t>D20049053227</t>
  </si>
  <si>
    <t>yousfi</t>
  </si>
  <si>
    <t>D20052041991</t>
  </si>
  <si>
    <t xml:space="preserve">Nekamiche </t>
  </si>
  <si>
    <t>sara</t>
  </si>
  <si>
    <t>D20052058437</t>
  </si>
  <si>
    <t>chaber</t>
  </si>
  <si>
    <t>hakim</t>
  </si>
  <si>
    <t>D20052060159</t>
  </si>
  <si>
    <t xml:space="preserve">DAHAMNI </t>
  </si>
  <si>
    <t>AISSA</t>
  </si>
  <si>
    <t>Université de Bouira</t>
  </si>
  <si>
    <t>D20053032992</t>
  </si>
  <si>
    <t>DJOURDIKH</t>
  </si>
  <si>
    <t>ZOUHEYR</t>
  </si>
  <si>
    <t>D20054016987</t>
  </si>
  <si>
    <t xml:space="preserve">BENKHELFALLAH </t>
  </si>
  <si>
    <t>D20054052605</t>
  </si>
  <si>
    <t>kebkoub</t>
  </si>
  <si>
    <t>khawla</t>
  </si>
  <si>
    <t>D20054097416</t>
  </si>
  <si>
    <t>barkat</t>
  </si>
  <si>
    <t>djaafar</t>
  </si>
  <si>
    <t>Université de Sidi Bel Abbes</t>
  </si>
  <si>
    <t>D200558026751</t>
  </si>
  <si>
    <t>EL andaloussi</t>
  </si>
  <si>
    <t>Mohamed Fouad</t>
  </si>
  <si>
    <t>D20056015811</t>
  </si>
  <si>
    <t>Bouabaz</t>
  </si>
  <si>
    <t>Amel</t>
  </si>
  <si>
    <t>D20056018268</t>
  </si>
  <si>
    <t>BOUAOUICHE</t>
  </si>
  <si>
    <t>NAWEL</t>
  </si>
  <si>
    <t>D20059001896</t>
  </si>
  <si>
    <t>Hamdi</t>
  </si>
  <si>
    <t>D20059015026</t>
  </si>
  <si>
    <t>Lebbaz</t>
  </si>
  <si>
    <t>D20059015496</t>
  </si>
  <si>
    <t>BEN LABIAD</t>
  </si>
  <si>
    <t>D20059019738</t>
  </si>
  <si>
    <t>Akkar</t>
  </si>
  <si>
    <t>D20059055805</t>
  </si>
  <si>
    <t>Nasri</t>
  </si>
  <si>
    <t>D20059059529</t>
  </si>
  <si>
    <t>drihem</t>
  </si>
  <si>
    <t>boubaker</t>
  </si>
  <si>
    <t>D20062066211</t>
  </si>
  <si>
    <t>KADI</t>
  </si>
  <si>
    <t>Redouane</t>
  </si>
  <si>
    <t>D20064017178</t>
  </si>
  <si>
    <t>merazga</t>
  </si>
  <si>
    <t>malek monsaf</t>
  </si>
  <si>
    <t>D20064019289</t>
  </si>
  <si>
    <t>Ben Souda</t>
  </si>
  <si>
    <t>D20064040753</t>
  </si>
  <si>
    <t xml:space="preserve">Haoues </t>
  </si>
  <si>
    <t>Nadia</t>
  </si>
  <si>
    <t>D20064047983</t>
  </si>
  <si>
    <t>BSAIRA</t>
  </si>
  <si>
    <t>MOHAMED SALAH</t>
  </si>
  <si>
    <t>D20064051300</t>
  </si>
  <si>
    <t>saihi</t>
  </si>
  <si>
    <t>messaouda</t>
  </si>
  <si>
    <t>D200640554999</t>
  </si>
  <si>
    <t>mehenni</t>
  </si>
  <si>
    <t>abdelhalim</t>
  </si>
  <si>
    <t>D20064087000</t>
  </si>
  <si>
    <t>ALLAL</t>
  </si>
  <si>
    <t>MEFTAH</t>
  </si>
  <si>
    <t>D20068061788</t>
  </si>
  <si>
    <t>GAREH</t>
  </si>
  <si>
    <t>D20069015073</t>
  </si>
  <si>
    <t>berkani</t>
  </si>
  <si>
    <t>moulay idriss</t>
  </si>
  <si>
    <t>D20069032567</t>
  </si>
  <si>
    <t>rouibah</t>
  </si>
  <si>
    <t>D20069034175</t>
  </si>
  <si>
    <t>chaouche</t>
  </si>
  <si>
    <t>hanane</t>
  </si>
  <si>
    <t>D20069052612</t>
  </si>
  <si>
    <t>NOUR EDDINE</t>
  </si>
  <si>
    <t>D2006905433</t>
  </si>
  <si>
    <t>lejdel theleb</t>
  </si>
  <si>
    <t>salah</t>
  </si>
  <si>
    <t>D20073044387</t>
  </si>
  <si>
    <t>KEMER</t>
  </si>
  <si>
    <t>Houssam</t>
  </si>
  <si>
    <t>D20074000635</t>
  </si>
  <si>
    <t>BELKADI</t>
  </si>
  <si>
    <t>DJAMEL EDDINE</t>
  </si>
  <si>
    <t>D20074063634</t>
  </si>
  <si>
    <t xml:space="preserve">BEN DJEMAA </t>
  </si>
  <si>
    <t>loutfi</t>
  </si>
  <si>
    <t>D20075044632</t>
  </si>
  <si>
    <t>saidi</t>
  </si>
  <si>
    <t xml:space="preserve">imadeddine </t>
  </si>
  <si>
    <t>D20075045269</t>
  </si>
  <si>
    <t>lamamra</t>
  </si>
  <si>
    <t>fatima zohra</t>
  </si>
  <si>
    <t>GUETTAI</t>
  </si>
  <si>
    <t>Université de Sétif 1</t>
  </si>
  <si>
    <t>D20075070991</t>
  </si>
  <si>
    <t>BERDAA</t>
  </si>
  <si>
    <t>HICHEM</t>
  </si>
  <si>
    <t>D20075104510</t>
  </si>
  <si>
    <t>MAZARI</t>
  </si>
  <si>
    <t>ABDELFATAH</t>
  </si>
  <si>
    <t>D20075107023</t>
  </si>
  <si>
    <t>hamrit</t>
  </si>
  <si>
    <t>abdennour</t>
  </si>
  <si>
    <t>D20078001076</t>
  </si>
  <si>
    <t>boutercha</t>
  </si>
  <si>
    <t>D20078041009</t>
  </si>
  <si>
    <t>KHECHAB</t>
  </si>
  <si>
    <t>AHMED DHIYA EDDINE</t>
  </si>
  <si>
    <t>D20079002860</t>
  </si>
  <si>
    <t>maadadi</t>
  </si>
  <si>
    <t>abdelmoumen</t>
  </si>
  <si>
    <t>D20079017997</t>
  </si>
  <si>
    <t>AIDJOULI</t>
  </si>
  <si>
    <t>YOUCEF</t>
  </si>
  <si>
    <t>D20079019092</t>
  </si>
  <si>
    <t>AMOR</t>
  </si>
  <si>
    <t>Zakaria</t>
  </si>
  <si>
    <t>D20079036461</t>
  </si>
  <si>
    <t>Benamar</t>
  </si>
  <si>
    <t>Said</t>
  </si>
  <si>
    <t>D20079086440</t>
  </si>
  <si>
    <t>bensaha</t>
  </si>
  <si>
    <t>D20083029113</t>
  </si>
  <si>
    <t>NAFAA</t>
  </si>
  <si>
    <t>NASSIBA</t>
  </si>
  <si>
    <t>D20084029161</t>
  </si>
  <si>
    <t>guetteche</t>
  </si>
  <si>
    <t>abderrahim</t>
  </si>
  <si>
    <t>D20084051652</t>
  </si>
  <si>
    <t>MANSOURI</t>
  </si>
  <si>
    <t>SALAH</t>
  </si>
  <si>
    <t>D20085001796</t>
  </si>
  <si>
    <t>Zarita</t>
  </si>
  <si>
    <t>Sidali</t>
  </si>
  <si>
    <t>D20085010196</t>
  </si>
  <si>
    <t>Dlih</t>
  </si>
  <si>
    <t>Lahecene</t>
  </si>
  <si>
    <t>D20085028992</t>
  </si>
  <si>
    <t>fouhal</t>
  </si>
  <si>
    <t>D20085034830</t>
  </si>
  <si>
    <t>NACI</t>
  </si>
  <si>
    <t>HANANE</t>
  </si>
  <si>
    <t>D20085037226</t>
  </si>
  <si>
    <t>hamed</t>
  </si>
  <si>
    <t xml:space="preserve">mohamed tahar </t>
  </si>
  <si>
    <t>D20085040210</t>
  </si>
  <si>
    <t>chenna</t>
  </si>
  <si>
    <t>imad eddine</t>
  </si>
  <si>
    <t>D20086005781</t>
  </si>
  <si>
    <t>Rezagui</t>
  </si>
  <si>
    <t>D20086007388</t>
  </si>
  <si>
    <t>Ghanem</t>
  </si>
  <si>
    <t xml:space="preserve">Chems eddine </t>
  </si>
  <si>
    <t>D20086017262</t>
  </si>
  <si>
    <t>OUDINA</t>
  </si>
  <si>
    <t>BILEL LARBI</t>
  </si>
  <si>
    <t>D20086028824</t>
  </si>
  <si>
    <t>lazri</t>
  </si>
  <si>
    <t>aissa</t>
  </si>
  <si>
    <t>D20089009651</t>
  </si>
  <si>
    <t>djeffal</t>
  </si>
  <si>
    <t>fatima</t>
  </si>
  <si>
    <t>D20089012457</t>
  </si>
  <si>
    <t>chemma</t>
  </si>
  <si>
    <t>D20089012803</t>
  </si>
  <si>
    <t>hadraoui</t>
  </si>
  <si>
    <t>ali abi taleb</t>
  </si>
  <si>
    <t>D20089037822</t>
  </si>
  <si>
    <t>NAGOUDI</t>
  </si>
  <si>
    <t>NADJAT</t>
  </si>
  <si>
    <t>D200892896</t>
  </si>
  <si>
    <t>GUESMI</t>
  </si>
  <si>
    <t>MADANI</t>
  </si>
  <si>
    <t>D20093054226</t>
  </si>
  <si>
    <t>zouleykha</t>
  </si>
  <si>
    <t>D2009459463</t>
  </si>
  <si>
    <t>Abah</t>
  </si>
  <si>
    <t>khaled</t>
  </si>
  <si>
    <t>D20095026780</t>
  </si>
  <si>
    <t>mohamed radouane</t>
  </si>
  <si>
    <t>charif</t>
  </si>
  <si>
    <t>D20095027365</t>
  </si>
  <si>
    <t>Omar</t>
  </si>
  <si>
    <t>D20095036489</t>
  </si>
  <si>
    <t>Mehenni</t>
  </si>
  <si>
    <t>Abdessamed</t>
  </si>
  <si>
    <t>D20095061012</t>
  </si>
  <si>
    <t>YAHIAOUI</t>
  </si>
  <si>
    <t>Amina</t>
  </si>
  <si>
    <t>D20095065290</t>
  </si>
  <si>
    <t>REFICE</t>
  </si>
  <si>
    <t>Oumelkheir</t>
  </si>
  <si>
    <t>D20096041563</t>
  </si>
  <si>
    <t>Stiti</t>
  </si>
  <si>
    <t>Mouloud</t>
  </si>
  <si>
    <t>D20099001911</t>
  </si>
  <si>
    <t>aitammar</t>
  </si>
  <si>
    <t>mohammed tahar</t>
  </si>
  <si>
    <t>D20099010292</t>
  </si>
  <si>
    <t>Fatima Zahra</t>
  </si>
  <si>
    <t>Louaifi</t>
  </si>
  <si>
    <t>D20099039463</t>
  </si>
  <si>
    <t>guenoua</t>
  </si>
  <si>
    <t>larouci</t>
  </si>
  <si>
    <t>D20099040431</t>
  </si>
  <si>
    <t>AGGAB</t>
  </si>
  <si>
    <t>OUSSAMA</t>
  </si>
  <si>
    <t>Université de Béjaia</t>
  </si>
  <si>
    <t>D20103001788</t>
  </si>
  <si>
    <t>MEZIANI</t>
  </si>
  <si>
    <t>D20103010342</t>
  </si>
  <si>
    <t>makhlouf</t>
  </si>
  <si>
    <t>kamel</t>
  </si>
  <si>
    <t>D20103057997</t>
  </si>
  <si>
    <t>chennouf</t>
  </si>
  <si>
    <t>azeddine</t>
  </si>
  <si>
    <t>D20104000726</t>
  </si>
  <si>
    <t>KHELAIFIA</t>
  </si>
  <si>
    <t>HASNI</t>
  </si>
  <si>
    <t>D20104034230</t>
  </si>
  <si>
    <t>chaour</t>
  </si>
  <si>
    <t>nada</t>
  </si>
  <si>
    <t>D20104034288</t>
  </si>
  <si>
    <t xml:space="preserve">bouhlit </t>
  </si>
  <si>
    <t>rayene</t>
  </si>
  <si>
    <t>D20105003708</t>
  </si>
  <si>
    <t>YAHIA</t>
  </si>
  <si>
    <t>ABBES  MADANI</t>
  </si>
  <si>
    <t>D20105013475</t>
  </si>
  <si>
    <t>Cherfaoui</t>
  </si>
  <si>
    <t>Miloud</t>
  </si>
  <si>
    <t>D20105028686</t>
  </si>
  <si>
    <t>Boukhalfa</t>
  </si>
  <si>
    <t>Boutheyna</t>
  </si>
  <si>
    <t>D20105029603</t>
  </si>
  <si>
    <t>rais</t>
  </si>
  <si>
    <t>mohamed rafik</t>
  </si>
  <si>
    <t>D20105029700</t>
  </si>
  <si>
    <t>Hiouani</t>
  </si>
  <si>
    <t>Mustapha Islam</t>
  </si>
  <si>
    <t>D20105039102</t>
  </si>
  <si>
    <t>MECHTA</t>
  </si>
  <si>
    <t>BADREDDINE</t>
  </si>
  <si>
    <t>D20105068067</t>
  </si>
  <si>
    <t>bouslah</t>
  </si>
  <si>
    <t>salah eddine</t>
  </si>
  <si>
    <t>D20105069269</t>
  </si>
  <si>
    <t>toumi</t>
  </si>
  <si>
    <t>D20106048317</t>
  </si>
  <si>
    <t>Messous</t>
  </si>
  <si>
    <t>cheyma</t>
  </si>
  <si>
    <t>D20106051126</t>
  </si>
  <si>
    <t>GUELMAMI</t>
  </si>
  <si>
    <t>LYNDA</t>
  </si>
  <si>
    <t>Université d’Adrar</t>
  </si>
  <si>
    <t>D20107001389</t>
  </si>
  <si>
    <t>YOUSFI</t>
  </si>
  <si>
    <t>Samira</t>
  </si>
  <si>
    <t>D20108049288</t>
  </si>
  <si>
    <t>belabas</t>
  </si>
  <si>
    <t>adel amine</t>
  </si>
  <si>
    <t>D20109012508</t>
  </si>
  <si>
    <t>benaissa</t>
  </si>
  <si>
    <t>D20109017894</t>
  </si>
  <si>
    <t>rabouh</t>
  </si>
  <si>
    <t>D20109018041</t>
  </si>
  <si>
    <t>BACHIRI</t>
  </si>
  <si>
    <t>Aichouche</t>
  </si>
  <si>
    <t>D20109018205</t>
  </si>
  <si>
    <t>NAOUM</t>
  </si>
  <si>
    <t>D20109029648</t>
  </si>
  <si>
    <t>SEDRATI</t>
  </si>
  <si>
    <t>IBTISSAM</t>
  </si>
  <si>
    <t>D20109029811</t>
  </si>
  <si>
    <t xml:space="preserve">HADJI </t>
  </si>
  <si>
    <t>MOHAMMED AMINE</t>
  </si>
  <si>
    <t>D20109031725</t>
  </si>
  <si>
    <t>niboua</t>
  </si>
  <si>
    <t>mohammed ferhat</t>
  </si>
  <si>
    <t>D20109043221</t>
  </si>
  <si>
    <t>Messaoudi</t>
  </si>
  <si>
    <t>D20109056142</t>
  </si>
  <si>
    <t>KRIBA</t>
  </si>
  <si>
    <t>Seif Errahmane</t>
  </si>
  <si>
    <t>D20112032665</t>
  </si>
  <si>
    <t>ouzadid</t>
  </si>
  <si>
    <t>soumia</t>
  </si>
  <si>
    <t>D20112032766</t>
  </si>
  <si>
    <t>Benbrih</t>
  </si>
  <si>
    <t>Imad Hocine</t>
  </si>
  <si>
    <t>D20112033287</t>
  </si>
  <si>
    <t>Bentegri</t>
  </si>
  <si>
    <t>Houcine</t>
  </si>
  <si>
    <t>D20112042712</t>
  </si>
  <si>
    <t>sahmadi</t>
  </si>
  <si>
    <t>fouad</t>
  </si>
  <si>
    <t>D20113048669</t>
  </si>
  <si>
    <t xml:space="preserve">bengrine </t>
  </si>
  <si>
    <t xml:space="preserve">nadjet </t>
  </si>
  <si>
    <t>D20113049179</t>
  </si>
  <si>
    <t>BENYAICHE</t>
  </si>
  <si>
    <t>TAOUS</t>
  </si>
  <si>
    <t>D20113054163</t>
  </si>
  <si>
    <t>fedjiri</t>
  </si>
  <si>
    <t>samir</t>
  </si>
  <si>
    <t>D20114012989</t>
  </si>
  <si>
    <t>HAMIDANE</t>
  </si>
  <si>
    <t>Oussama</t>
  </si>
  <si>
    <t>D20114017382</t>
  </si>
  <si>
    <t>brik</t>
  </si>
  <si>
    <t>D20114031488</t>
  </si>
  <si>
    <t>BENKHELFA</t>
  </si>
  <si>
    <t>RADJAA</t>
  </si>
  <si>
    <t>D20115004500</t>
  </si>
  <si>
    <t>D20115027160</t>
  </si>
  <si>
    <t>messedek</t>
  </si>
  <si>
    <t>D20115028712</t>
  </si>
  <si>
    <t>ziadi</t>
  </si>
  <si>
    <t>maroua</t>
  </si>
  <si>
    <t>D20115031310</t>
  </si>
  <si>
    <t>MOUNIB</t>
  </si>
  <si>
    <t>HADJER</t>
  </si>
  <si>
    <t>D20116021013</t>
  </si>
  <si>
    <t>hamani</t>
  </si>
  <si>
    <t>ilhem</t>
  </si>
  <si>
    <t>D20117047338</t>
  </si>
  <si>
    <t xml:space="preserve">Yahiaoui </t>
  </si>
  <si>
    <t xml:space="preserve">Mostapha </t>
  </si>
  <si>
    <t>D20119001889</t>
  </si>
  <si>
    <t>Benarous</t>
  </si>
  <si>
    <t>Omar Farouk</t>
  </si>
  <si>
    <t>D20119013454</t>
  </si>
  <si>
    <t>nami</t>
  </si>
  <si>
    <t>radouane</t>
  </si>
  <si>
    <t>D20119014922</t>
  </si>
  <si>
    <t>SMAIDA</t>
  </si>
  <si>
    <t>D20119016338</t>
  </si>
  <si>
    <t>slimani</t>
  </si>
  <si>
    <t>D20119032565</t>
  </si>
  <si>
    <t>DEGAA</t>
  </si>
  <si>
    <t>SAID</t>
  </si>
  <si>
    <t>D20119038212</t>
  </si>
  <si>
    <t xml:space="preserve">BAIKER </t>
  </si>
  <si>
    <t>MOHAMED CHERIF</t>
  </si>
  <si>
    <t>D20119043694</t>
  </si>
  <si>
    <t>ZANE</t>
  </si>
  <si>
    <t>Chouaib</t>
  </si>
  <si>
    <t>D201212000945</t>
  </si>
  <si>
    <t>BOUATIA</t>
  </si>
  <si>
    <t>Maissa</t>
  </si>
  <si>
    <t>D20122038212</t>
  </si>
  <si>
    <t>LAKEHALI</t>
  </si>
  <si>
    <t xml:space="preserve">MOHAMED MONCEF </t>
  </si>
  <si>
    <t>D20123054379</t>
  </si>
  <si>
    <t>MIHOUB</t>
  </si>
  <si>
    <t>SAMIHA</t>
  </si>
  <si>
    <t>D20123059241</t>
  </si>
  <si>
    <t>BELKHIRI</t>
  </si>
  <si>
    <t>SABER</t>
  </si>
  <si>
    <t>D20124007215</t>
  </si>
  <si>
    <t>Ferrag</t>
  </si>
  <si>
    <t>Hemza</t>
  </si>
  <si>
    <t>D2012403578</t>
  </si>
  <si>
    <t>al yufrusy</t>
  </si>
  <si>
    <t xml:space="preserve">Naqaa Faisal Ahmed Saeed </t>
  </si>
  <si>
    <t>D20124048101</t>
  </si>
  <si>
    <t>D20124052592</t>
  </si>
  <si>
    <t>REBIAI</t>
  </si>
  <si>
    <t>FAROUK</t>
  </si>
  <si>
    <t>D20125034081</t>
  </si>
  <si>
    <t>Salah</t>
  </si>
  <si>
    <t>Labed</t>
  </si>
  <si>
    <t>D20125035425</t>
  </si>
  <si>
    <t>Tenani</t>
  </si>
  <si>
    <t>Nourelhouda</t>
  </si>
  <si>
    <t>D20125038131</t>
  </si>
  <si>
    <t>GACEM</t>
  </si>
  <si>
    <t>WALID</t>
  </si>
  <si>
    <t>D20125070151</t>
  </si>
  <si>
    <t>SAFI</t>
  </si>
  <si>
    <t>D20125085517</t>
  </si>
  <si>
    <t>ZINELABIDDINE</t>
  </si>
  <si>
    <t>D20126001277</t>
  </si>
  <si>
    <t>hacini</t>
  </si>
  <si>
    <t>asma</t>
  </si>
  <si>
    <t>D20126001980</t>
  </si>
  <si>
    <t>SAD AISSOUS</t>
  </si>
  <si>
    <t>LOUBNA</t>
  </si>
  <si>
    <t>D20126043598</t>
  </si>
  <si>
    <t>guechi</t>
  </si>
  <si>
    <t>zahrat el fel</t>
  </si>
  <si>
    <t>D20127055226</t>
  </si>
  <si>
    <t>CHERIF</t>
  </si>
  <si>
    <t>Nabila</t>
  </si>
  <si>
    <t>D20128049826</t>
  </si>
  <si>
    <t>benferrah</t>
  </si>
  <si>
    <t>rafik</t>
  </si>
  <si>
    <t>D20128049908</t>
  </si>
  <si>
    <t>ammari</t>
  </si>
  <si>
    <t>m'hammed</t>
  </si>
  <si>
    <t>D20129012583</t>
  </si>
  <si>
    <t>ALLA</t>
  </si>
  <si>
    <t>D20129013064</t>
  </si>
  <si>
    <t>zenati</t>
  </si>
  <si>
    <t>hadjer</t>
  </si>
  <si>
    <t>D20129013542</t>
  </si>
  <si>
    <t>soufiane</t>
  </si>
  <si>
    <t>akhdari</t>
  </si>
  <si>
    <t>D20129018776</t>
  </si>
  <si>
    <t>sadki</t>
  </si>
  <si>
    <t>D20129030276</t>
  </si>
  <si>
    <t xml:space="preserve"> َAMRI</t>
  </si>
  <si>
    <t xml:space="preserve"> HOCINE</t>
  </si>
  <si>
    <t>D201331005529</t>
  </si>
  <si>
    <t>SABRI</t>
  </si>
  <si>
    <t>FERIEL</t>
  </si>
  <si>
    <t>D201331043388</t>
  </si>
  <si>
    <t>REBBAH</t>
  </si>
  <si>
    <t>Nour El Houda</t>
  </si>
  <si>
    <t>D201332036015</t>
  </si>
  <si>
    <t xml:space="preserve">BELADZAR </t>
  </si>
  <si>
    <t>Zahra</t>
  </si>
  <si>
    <t>Université de Khemis Miliana</t>
  </si>
  <si>
    <t>D201332062723</t>
  </si>
  <si>
    <t>Azizou</t>
  </si>
  <si>
    <t>Abdelaziz</t>
  </si>
  <si>
    <t>D201333031960</t>
  </si>
  <si>
    <t>Bahloul</t>
  </si>
  <si>
    <t>Ouassila</t>
  </si>
  <si>
    <t>D201333054766</t>
  </si>
  <si>
    <t>boukhari</t>
  </si>
  <si>
    <t>dallel</t>
  </si>
  <si>
    <t>D201333054810</t>
  </si>
  <si>
    <t>atia</t>
  </si>
  <si>
    <t>majda</t>
  </si>
  <si>
    <t>D201334033682</t>
  </si>
  <si>
    <t>mezmiz</t>
  </si>
  <si>
    <t>assia</t>
  </si>
  <si>
    <t>D201334041000</t>
  </si>
  <si>
    <t>dahini</t>
  </si>
  <si>
    <t>mohamed el haddi</t>
  </si>
  <si>
    <t>D201335008138</t>
  </si>
  <si>
    <t>benkorichi</t>
  </si>
  <si>
    <t>brahim</t>
  </si>
  <si>
    <t>D201335028248</t>
  </si>
  <si>
    <t>D201335031174</t>
  </si>
  <si>
    <t>mecidi</t>
  </si>
  <si>
    <t>raounek</t>
  </si>
  <si>
    <t>D201335032028</t>
  </si>
  <si>
    <t>Aimeche</t>
  </si>
  <si>
    <t>Yamina</t>
  </si>
  <si>
    <t>D201335032203</t>
  </si>
  <si>
    <t>hammou</t>
  </si>
  <si>
    <t>meriem</t>
  </si>
  <si>
    <t>D201335032596</t>
  </si>
  <si>
    <t xml:space="preserve">Lahcen </t>
  </si>
  <si>
    <t>D201335037534</t>
  </si>
  <si>
    <t>HARCH</t>
  </si>
  <si>
    <t>NASSIMA</t>
  </si>
  <si>
    <t>D201335078701</t>
  </si>
  <si>
    <t>lahreche</t>
  </si>
  <si>
    <t>Université de Tizi Ouzou</t>
  </si>
  <si>
    <t>D201335079043</t>
  </si>
  <si>
    <t>saadaoui</t>
  </si>
  <si>
    <t>benaceur</t>
  </si>
  <si>
    <t>D201335086511</t>
  </si>
  <si>
    <t>D201335086937</t>
  </si>
  <si>
    <t>Nesrine</t>
  </si>
  <si>
    <t>HAMIDI</t>
  </si>
  <si>
    <t>D201336049954</t>
  </si>
  <si>
    <t>drid</t>
  </si>
  <si>
    <t>D201337001962</t>
  </si>
  <si>
    <t>IDDER</t>
  </si>
  <si>
    <t>D201339018184</t>
  </si>
  <si>
    <t xml:space="preserve"> charef eddine hamza</t>
  </si>
  <si>
    <t>eleugab</t>
  </si>
  <si>
    <t>D201339018313</t>
  </si>
  <si>
    <t>Ziani</t>
  </si>
  <si>
    <t>Lamine</t>
  </si>
  <si>
    <t>D201339054634</t>
  </si>
  <si>
    <t>Hamlaoui</t>
  </si>
  <si>
    <t>ALAEDDINE</t>
  </si>
  <si>
    <t>D201339064840</t>
  </si>
  <si>
    <t>ould zakari</t>
  </si>
  <si>
    <t>mohamed el amine</t>
  </si>
  <si>
    <t>D201431021041</t>
  </si>
  <si>
    <t>nasseri</t>
  </si>
  <si>
    <t>D201431029050</t>
  </si>
  <si>
    <t>Hafidou</t>
  </si>
  <si>
    <t>Université de Chlef</t>
  </si>
  <si>
    <t>D201432019790</t>
  </si>
  <si>
    <t>hamdani</t>
  </si>
  <si>
    <t>kheira</t>
  </si>
  <si>
    <t>D201432041931</t>
  </si>
  <si>
    <t>ouldrouis</t>
  </si>
  <si>
    <t>lamia</t>
  </si>
  <si>
    <t>D201432042830</t>
  </si>
  <si>
    <t>BOUCHERAIR</t>
  </si>
  <si>
    <t>KAMEL</t>
  </si>
  <si>
    <t>D201432044927</t>
  </si>
  <si>
    <t>SAADAT</t>
  </si>
  <si>
    <t>Nadjat</t>
  </si>
  <si>
    <t>D201432047751</t>
  </si>
  <si>
    <t>bourahla</t>
  </si>
  <si>
    <t>D201432049682</t>
  </si>
  <si>
    <t>DAIF</t>
  </si>
  <si>
    <t>D201432050637</t>
  </si>
  <si>
    <t xml:space="preserve">CHATANE </t>
  </si>
  <si>
    <t xml:space="preserve">SLIMANE </t>
  </si>
  <si>
    <t>D201433015094</t>
  </si>
  <si>
    <t>ZAHRA</t>
  </si>
  <si>
    <t>D201433058876</t>
  </si>
  <si>
    <t>BENAMRANE</t>
  </si>
  <si>
    <t>IMENE</t>
  </si>
  <si>
    <t>D201433059260</t>
  </si>
  <si>
    <t>Boumergued</t>
  </si>
  <si>
    <t>salim</t>
  </si>
  <si>
    <t>D201433067226</t>
  </si>
  <si>
    <t>AZZOUZ</t>
  </si>
  <si>
    <t>D201434058350</t>
  </si>
  <si>
    <t>MESSAK</t>
  </si>
  <si>
    <t>CHAIMA</t>
  </si>
  <si>
    <t>D201434071507</t>
  </si>
  <si>
    <t>BENMOUSSA</t>
  </si>
  <si>
    <t>SELMA</t>
  </si>
  <si>
    <t>D201434077725</t>
  </si>
  <si>
    <t>DIB</t>
  </si>
  <si>
    <t>IZDIHAR</t>
  </si>
  <si>
    <t>D201435018899</t>
  </si>
  <si>
    <t>gouizi</t>
  </si>
  <si>
    <t>nadia</t>
  </si>
  <si>
    <t>D201435034004</t>
  </si>
  <si>
    <t xml:space="preserve">hamed </t>
  </si>
  <si>
    <t>aboulkacem moutie</t>
  </si>
  <si>
    <t>D201435034642</t>
  </si>
  <si>
    <t>Debbihi</t>
  </si>
  <si>
    <t>D201435061085</t>
  </si>
  <si>
    <t>LAMIRI</t>
  </si>
  <si>
    <t>BOUTHAINA</t>
  </si>
  <si>
    <t>D201435068949</t>
  </si>
  <si>
    <t>GAHTAR</t>
  </si>
  <si>
    <t>NOR-ELHOUDA</t>
  </si>
  <si>
    <t>Université de Sétif 2</t>
  </si>
  <si>
    <t>boudjeris</t>
  </si>
  <si>
    <t>zeddam</t>
  </si>
  <si>
    <t>D201435072727</t>
  </si>
  <si>
    <t>Nacereddine</t>
  </si>
  <si>
    <t>D201435081991</t>
  </si>
  <si>
    <t>ARIOUA</t>
  </si>
  <si>
    <t>D201435096251</t>
  </si>
  <si>
    <t>abdellaoui</t>
  </si>
  <si>
    <t>D201436002120</t>
  </si>
  <si>
    <t>Benrabah</t>
  </si>
  <si>
    <t>Sarra</t>
  </si>
  <si>
    <t>D201436002508</t>
  </si>
  <si>
    <t>bouacida</t>
  </si>
  <si>
    <t>D201436014351</t>
  </si>
  <si>
    <t>alouche</t>
  </si>
  <si>
    <t>D201436057795</t>
  </si>
  <si>
    <t>abassi</t>
  </si>
  <si>
    <t>D201437003180</t>
  </si>
  <si>
    <t>dalile</t>
  </si>
  <si>
    <t>abdelkader</t>
  </si>
  <si>
    <t>Université de Mostaganem</t>
  </si>
  <si>
    <t>D201437030869</t>
  </si>
  <si>
    <t>ghobrini</t>
  </si>
  <si>
    <t xml:space="preserve">mohammed tadjeddine </t>
  </si>
  <si>
    <t>D201438003873</t>
  </si>
  <si>
    <t>Nebbou</t>
  </si>
  <si>
    <t>D201439001708</t>
  </si>
  <si>
    <t>DJIREB</t>
  </si>
  <si>
    <t>IMANE FATNA</t>
  </si>
  <si>
    <t>D201439002839</t>
  </si>
  <si>
    <t>Benmoussa</t>
  </si>
  <si>
    <t>D201439004635</t>
  </si>
  <si>
    <t>mhissat</t>
  </si>
  <si>
    <t>sabrine</t>
  </si>
  <si>
    <t>D201439040146</t>
  </si>
  <si>
    <t>Belmiloud</t>
  </si>
  <si>
    <t>Ahmed Amine</t>
  </si>
  <si>
    <t>D201439044148</t>
  </si>
  <si>
    <t>dob</t>
  </si>
  <si>
    <t>djohaina</t>
  </si>
  <si>
    <t>D201439075110</t>
  </si>
  <si>
    <t>SALMI</t>
  </si>
  <si>
    <t>Anes</t>
  </si>
  <si>
    <t>D201531034320</t>
  </si>
  <si>
    <t>amroun</t>
  </si>
  <si>
    <t>kenza</t>
  </si>
  <si>
    <t>D201532005029</t>
  </si>
  <si>
    <t>DELLALI</t>
  </si>
  <si>
    <t>D201532048045</t>
  </si>
  <si>
    <t>HALLOUANE</t>
  </si>
  <si>
    <t>BENAISSA</t>
  </si>
  <si>
    <t>D201532049022</t>
  </si>
  <si>
    <t>D201532049415</t>
  </si>
  <si>
    <t xml:space="preserve">babaali </t>
  </si>
  <si>
    <t>mahboub</t>
  </si>
  <si>
    <t>D201532049418</t>
  </si>
  <si>
    <t>ouared</t>
  </si>
  <si>
    <t>mohamed amine</t>
  </si>
  <si>
    <t>D201532049429</t>
  </si>
  <si>
    <t>GUETTIOUI</t>
  </si>
  <si>
    <t>Mérouane</t>
  </si>
  <si>
    <t>D201532050433</t>
  </si>
  <si>
    <t>abba</t>
  </si>
  <si>
    <t>fatiha</t>
  </si>
  <si>
    <t>D201532052822</t>
  </si>
  <si>
    <t xml:space="preserve">Delci </t>
  </si>
  <si>
    <t>Dalila</t>
  </si>
  <si>
    <t>D201532056837</t>
  </si>
  <si>
    <t>zenagui</t>
  </si>
  <si>
    <t>abderahmane</t>
  </si>
  <si>
    <t>D201532056871</t>
  </si>
  <si>
    <t>allag</t>
  </si>
  <si>
    <t>D201532057674</t>
  </si>
  <si>
    <t>KHERRAR</t>
  </si>
  <si>
    <t>D201533007372</t>
  </si>
  <si>
    <t>HASSANE</t>
  </si>
  <si>
    <t>MEZIANE</t>
  </si>
  <si>
    <t>D201533009273</t>
  </si>
  <si>
    <t>MEGROUS</t>
  </si>
  <si>
    <t>Tassadit</t>
  </si>
  <si>
    <t>D201533013770</t>
  </si>
  <si>
    <t>saadi</t>
  </si>
  <si>
    <t>massinissa</t>
  </si>
  <si>
    <t>D201533029350</t>
  </si>
  <si>
    <t>ziane</t>
  </si>
  <si>
    <t>ouafa</t>
  </si>
  <si>
    <t>D201533030696</t>
  </si>
  <si>
    <t>MESBAH</t>
  </si>
  <si>
    <t>Tinhinane</t>
  </si>
  <si>
    <t>D201533066488</t>
  </si>
  <si>
    <t>boulefrakh</t>
  </si>
  <si>
    <t>fateh</t>
  </si>
  <si>
    <t>D201533071606</t>
  </si>
  <si>
    <t>DEFFAF</t>
  </si>
  <si>
    <t>FOUAZ</t>
  </si>
  <si>
    <t>D201534071004</t>
  </si>
  <si>
    <t>Aitelhadj</t>
  </si>
  <si>
    <t>Aimen</t>
  </si>
  <si>
    <t>D201535038892</t>
  </si>
  <si>
    <t>SOUICI</t>
  </si>
  <si>
    <t>IKRAM</t>
  </si>
  <si>
    <t>D201535038956</t>
  </si>
  <si>
    <t>KHERBACHE</t>
  </si>
  <si>
    <t>AHMED AMINE</t>
  </si>
  <si>
    <t>D201535039045</t>
  </si>
  <si>
    <t>noubli</t>
  </si>
  <si>
    <t>amira</t>
  </si>
  <si>
    <t>D201535040065</t>
  </si>
  <si>
    <t>ferhat</t>
  </si>
  <si>
    <t>imed eddine</t>
  </si>
  <si>
    <t>D201535040838</t>
  </si>
  <si>
    <t xml:space="preserve">chenchouna </t>
  </si>
  <si>
    <t>D201535041218</t>
  </si>
  <si>
    <t>Bennia</t>
  </si>
  <si>
    <t>Manel</t>
  </si>
  <si>
    <t>D201535041555</t>
  </si>
  <si>
    <t>hireche</t>
  </si>
  <si>
    <t>D201535043732</t>
  </si>
  <si>
    <t>bitam</t>
  </si>
  <si>
    <t>sabah</t>
  </si>
  <si>
    <t>D201535044135</t>
  </si>
  <si>
    <t>naili</t>
  </si>
  <si>
    <t>D201535044146</t>
  </si>
  <si>
    <t>guerfi</t>
  </si>
  <si>
    <t>khaoula</t>
  </si>
  <si>
    <t>D201535045193</t>
  </si>
  <si>
    <t>CHAMMAH</t>
  </si>
  <si>
    <t>SAFAA</t>
  </si>
  <si>
    <t>D201535047281</t>
  </si>
  <si>
    <t>HAMLAOUI</t>
  </si>
  <si>
    <t>AMMAR</t>
  </si>
  <si>
    <t>Université de Mascara</t>
  </si>
  <si>
    <t>D201538053775</t>
  </si>
  <si>
    <t>BENTARZI</t>
  </si>
  <si>
    <t>RANIA</t>
  </si>
  <si>
    <t>D201538057387</t>
  </si>
  <si>
    <t>day</t>
  </si>
  <si>
    <t>khadija</t>
  </si>
  <si>
    <t>D201538059800</t>
  </si>
  <si>
    <t>Medjedoub</t>
  </si>
  <si>
    <t>Aziza</t>
  </si>
  <si>
    <t>D201539019910</t>
  </si>
  <si>
    <t>Bouzid</t>
  </si>
  <si>
    <t>D201539027704</t>
  </si>
  <si>
    <t>zoubeir</t>
  </si>
  <si>
    <t>laid</t>
  </si>
  <si>
    <t>D201539029134</t>
  </si>
  <si>
    <t>besbassi</t>
  </si>
  <si>
    <t>belkait</t>
  </si>
  <si>
    <t>D201539048090</t>
  </si>
  <si>
    <t>chaima</t>
  </si>
  <si>
    <t>D201539051534</t>
  </si>
  <si>
    <t>MAMANOU</t>
  </si>
  <si>
    <t>NAHLA</t>
  </si>
  <si>
    <t>D201539055320</t>
  </si>
  <si>
    <t>GHOUGALI</t>
  </si>
  <si>
    <t>Louai Dhahir</t>
  </si>
  <si>
    <t>D201539065762</t>
  </si>
  <si>
    <t>TERKI</t>
  </si>
  <si>
    <t>SOUHAIB</t>
  </si>
  <si>
    <t>D201539065824</t>
  </si>
  <si>
    <t>Bahi</t>
  </si>
  <si>
    <t>D201539066780</t>
  </si>
  <si>
    <t>HAMMAD</t>
  </si>
  <si>
    <t>MOHAMMED YACINE</t>
  </si>
  <si>
    <t>D201539069006</t>
  </si>
  <si>
    <t>Alia</t>
  </si>
  <si>
    <t>Abdessabour</t>
  </si>
  <si>
    <t>D201539086319</t>
  </si>
  <si>
    <t>AMIEUR</t>
  </si>
  <si>
    <t>D201539087220</t>
  </si>
  <si>
    <t xml:space="preserve">hachani </t>
  </si>
  <si>
    <t>D201539088242</t>
  </si>
  <si>
    <t>Ouzaid</t>
  </si>
  <si>
    <t>D201539089908</t>
  </si>
  <si>
    <t>SEBGAG</t>
  </si>
  <si>
    <t>D201539092308</t>
  </si>
  <si>
    <t>Bezaou</t>
  </si>
  <si>
    <t>Ferdous</t>
  </si>
  <si>
    <t>D201539094730</t>
  </si>
  <si>
    <t>CHENINA</t>
  </si>
  <si>
    <t>Fatima Zohra Nacira</t>
  </si>
  <si>
    <t>D20154049722</t>
  </si>
  <si>
    <t>Mohamed El-Amine</t>
  </si>
  <si>
    <t>SOLTANE</t>
  </si>
  <si>
    <t>D201535047358</t>
  </si>
  <si>
    <t>BENZETTA</t>
  </si>
  <si>
    <t>HICHAM</t>
  </si>
  <si>
    <t>D201535057588</t>
  </si>
  <si>
    <t>remidimi</t>
  </si>
  <si>
    <t>D201535057875</t>
  </si>
  <si>
    <t>MAANSER</t>
  </si>
  <si>
    <t>Roumaisa</t>
  </si>
  <si>
    <t>D201535069224</t>
  </si>
  <si>
    <t>DAOUADI</t>
  </si>
  <si>
    <t>MOHAMED TAYEB</t>
  </si>
  <si>
    <t>D201535082743</t>
  </si>
  <si>
    <t>AMIROUCHE</t>
  </si>
  <si>
    <t>ILYES</t>
  </si>
  <si>
    <t>D201535095408</t>
  </si>
  <si>
    <t>aouina</t>
  </si>
  <si>
    <t>Mouatassam Billah Adnan</t>
  </si>
  <si>
    <t>D201535095461</t>
  </si>
  <si>
    <t>Saadaoui</t>
  </si>
  <si>
    <t>D201535095958</t>
  </si>
  <si>
    <t>meftah</t>
  </si>
  <si>
    <t>roqiya</t>
  </si>
  <si>
    <t>D201535095969</t>
  </si>
  <si>
    <t>kasri</t>
  </si>
  <si>
    <t>sarra</t>
  </si>
  <si>
    <t>D201535101122</t>
  </si>
  <si>
    <t>BENABDERRAHMANE</t>
  </si>
  <si>
    <t xml:space="preserve">AMIRA AYA </t>
  </si>
  <si>
    <t>D201535105788</t>
  </si>
  <si>
    <t>ZAAZOUA</t>
  </si>
  <si>
    <t>D201535108995</t>
  </si>
  <si>
    <t xml:space="preserve">berbiche </t>
  </si>
  <si>
    <t>D201536008746</t>
  </si>
  <si>
    <t>Alioua</t>
  </si>
  <si>
    <t>Foued Haitem</t>
  </si>
  <si>
    <t>Université de Guelma</t>
  </si>
  <si>
    <t>D201536045495</t>
  </si>
  <si>
    <t>D201536045650</t>
  </si>
  <si>
    <t>Randa</t>
  </si>
  <si>
    <t>D201536046527</t>
  </si>
  <si>
    <t>Kouarta</t>
  </si>
  <si>
    <t>Heythem</t>
  </si>
  <si>
    <t>D201536047161</t>
  </si>
  <si>
    <t>MIHOUBI</t>
  </si>
  <si>
    <t>Bouchra</t>
  </si>
  <si>
    <t>D201536066817</t>
  </si>
  <si>
    <t>Bensebihi</t>
  </si>
  <si>
    <t>Mohammed Elamine</t>
  </si>
  <si>
    <t>D201536074919</t>
  </si>
  <si>
    <t>Farhi</t>
  </si>
  <si>
    <t>D201538046888</t>
  </si>
  <si>
    <t>boughenama</t>
  </si>
  <si>
    <t>lamiss</t>
  </si>
  <si>
    <t>D20154051105</t>
  </si>
  <si>
    <t>bougheloum</t>
  </si>
  <si>
    <t>el bahi</t>
  </si>
  <si>
    <t xml:space="preserve">عدد الملفات المقبولة للمشاركة في المسابقة : 381          </t>
  </si>
  <si>
    <t>شعبة غير معنية</t>
  </si>
  <si>
    <t>بسكـــرة في  : 08 فيفري 2021</t>
  </si>
</sst>
</file>

<file path=xl/styles.xml><?xml version="1.0" encoding="utf-8"?>
<styleSheet xmlns="http://schemas.openxmlformats.org/spreadsheetml/2006/main">
  <numFmts count="1">
    <numFmt numFmtId="164" formatCode="00.00"/>
  </numFmts>
  <fonts count="55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2"/>
      <name val="Times New Roman"/>
      <family val="1"/>
    </font>
    <font>
      <b/>
      <sz val="12"/>
      <name val="Arial"/>
      <family val="2"/>
      <charset val="178"/>
    </font>
    <font>
      <b/>
      <sz val="12"/>
      <name val="Arial (Arabic)"/>
      <family val="2"/>
      <charset val="178"/>
    </font>
    <font>
      <sz val="14"/>
      <color indexed="8"/>
      <name val="MS Sans Serif"/>
      <family val="2"/>
    </font>
    <font>
      <b/>
      <sz val="12"/>
      <color indexed="8"/>
      <name val="Times New Roman"/>
      <family val="1"/>
    </font>
    <font>
      <b/>
      <sz val="12"/>
      <name val="Arial"/>
      <family val="2"/>
    </font>
    <font>
      <sz val="14"/>
      <name val="Arial"/>
      <family val="2"/>
    </font>
    <font>
      <sz val="10"/>
      <color indexed="8"/>
      <name val="MS Sans Serif"/>
      <family val="2"/>
      <charset val="178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name val="Times New Roman"/>
      <family val="1"/>
    </font>
    <font>
      <u/>
      <sz val="14"/>
      <name val="Times New Roman"/>
      <family val="1"/>
    </font>
    <font>
      <u/>
      <sz val="14"/>
      <name val="Arial"/>
      <family val="2"/>
      <charset val="178"/>
    </font>
    <font>
      <sz val="14"/>
      <color indexed="8"/>
      <name val="Times New Roman"/>
      <family val="1"/>
    </font>
    <font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4"/>
      <name val="Arial"/>
      <family val="2"/>
      <charset val="178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b/>
      <sz val="12"/>
      <color indexed="8"/>
      <name val="Simplified Arabic"/>
      <family val="1"/>
    </font>
    <font>
      <b/>
      <sz val="12"/>
      <color theme="1"/>
      <name val="Simplified Arabic"/>
      <family val="1"/>
    </font>
    <font>
      <b/>
      <sz val="10"/>
      <color indexed="8"/>
      <name val="Simplified Arabic"/>
      <family val="1"/>
    </font>
    <font>
      <b/>
      <sz val="12"/>
      <color rgb="FF000000"/>
      <name val="Simplified Arabic"/>
      <family val="1"/>
    </font>
    <font>
      <b/>
      <u/>
      <sz val="14"/>
      <name val="Times New Roman"/>
      <family val="1"/>
    </font>
    <font>
      <b/>
      <sz val="14"/>
      <name val="Arial (Arabic)"/>
      <family val="2"/>
      <charset val="178"/>
    </font>
    <font>
      <sz val="14"/>
      <name val="Arabic Transparent"/>
      <charset val="178"/>
    </font>
    <font>
      <sz val="14"/>
      <color indexed="8"/>
      <name val="Arial"/>
      <family val="2"/>
    </font>
    <font>
      <sz val="10"/>
      <name val="Arial"/>
      <family val="2"/>
    </font>
    <font>
      <b/>
      <u/>
      <sz val="14"/>
      <name val="Arial"/>
      <family val="2"/>
      <charset val="178"/>
    </font>
    <font>
      <b/>
      <sz val="14"/>
      <name val="Arial"/>
      <family val="2"/>
      <charset val="178"/>
    </font>
    <font>
      <b/>
      <sz val="14"/>
      <color indexed="8"/>
      <name val="Times New Roman"/>
      <family val="1"/>
    </font>
    <font>
      <b/>
      <sz val="14"/>
      <color indexed="8"/>
      <name val="Arial"/>
      <family val="2"/>
    </font>
    <font>
      <b/>
      <u/>
      <sz val="14"/>
      <color indexed="8"/>
      <name val="Arial"/>
      <family val="2"/>
    </font>
    <font>
      <b/>
      <sz val="14"/>
      <name val="Times New Roman"/>
      <family val="1"/>
    </font>
    <font>
      <sz val="10"/>
      <color rgb="FF000000"/>
      <name val="Simple Indust Shaded"/>
    </font>
    <font>
      <b/>
      <sz val="14"/>
      <color theme="1"/>
      <name val="Calibri"/>
      <family val="2"/>
      <scheme val="minor"/>
    </font>
    <font>
      <sz val="12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  <scheme val="minor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0"/>
      <name val="Arial (Arabic)"/>
      <family val="2"/>
      <charset val="178"/>
    </font>
    <font>
      <b/>
      <u/>
      <sz val="10"/>
      <color indexed="8"/>
      <name val="Arial"/>
      <family val="2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0" fontId="14" fillId="0" borderId="0"/>
    <xf numFmtId="0" fontId="1" fillId="0" borderId="0"/>
    <xf numFmtId="0" fontId="35" fillId="0" borderId="0"/>
  </cellStyleXfs>
  <cellXfs count="222"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0" fillId="0" borderId="0" xfId="0" applyNumberFormat="1"/>
    <xf numFmtId="0" fontId="4" fillId="0" borderId="0" xfId="0" applyFont="1"/>
    <xf numFmtId="0" fontId="4" fillId="0" borderId="0" xfId="0" applyFont="1" applyFill="1"/>
    <xf numFmtId="0" fontId="0" fillId="0" borderId="0" xfId="0" applyFill="1"/>
    <xf numFmtId="0" fontId="5" fillId="0" borderId="1" xfId="0" applyFont="1" applyBorder="1"/>
    <xf numFmtId="0" fontId="6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5" fillId="0" borderId="1" xfId="0" applyFont="1" applyFill="1" applyBorder="1"/>
    <xf numFmtId="0" fontId="6" fillId="0" borderId="1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right"/>
    </xf>
    <xf numFmtId="0" fontId="8" fillId="0" borderId="0" xfId="2" applyFont="1" applyBorder="1" applyAlignment="1">
      <alignment horizontal="right"/>
    </xf>
    <xf numFmtId="0" fontId="9" fillId="0" borderId="0" xfId="2" applyFont="1" applyAlignment="1">
      <alignment horizontal="center"/>
    </xf>
    <xf numFmtId="0" fontId="10" fillId="0" borderId="0" xfId="2" applyFont="1"/>
    <xf numFmtId="0" fontId="1" fillId="0" borderId="0" xfId="2"/>
    <xf numFmtId="0" fontId="9" fillId="0" borderId="0" xfId="2" quotePrefix="1" applyFont="1" applyAlignment="1">
      <alignment horizontal="center"/>
    </xf>
    <xf numFmtId="0" fontId="11" fillId="0" borderId="0" xfId="2" applyFont="1"/>
    <xf numFmtId="0" fontId="12" fillId="0" borderId="0" xfId="2" applyFont="1" applyAlignment="1">
      <alignment horizontal="right"/>
    </xf>
    <xf numFmtId="0" fontId="13" fillId="0" borderId="0" xfId="2" applyFont="1"/>
    <xf numFmtId="0" fontId="13" fillId="0" borderId="0" xfId="3" applyFont="1" applyAlignment="1"/>
    <xf numFmtId="0" fontId="15" fillId="0" borderId="0" xfId="4" applyFont="1" applyAlignment="1">
      <alignment horizontal="right" readingOrder="2"/>
    </xf>
    <xf numFmtId="0" fontId="16" fillId="0" borderId="0" xfId="4" applyFont="1"/>
    <xf numFmtId="0" fontId="17" fillId="0" borderId="0" xfId="4" applyFont="1"/>
    <xf numFmtId="0" fontId="18" fillId="0" borderId="0" xfId="2" applyFont="1" applyAlignment="1">
      <alignment horizontal="right"/>
    </xf>
    <xf numFmtId="0" fontId="18" fillId="0" borderId="0" xfId="2" applyFont="1" applyAlignment="1">
      <alignment horizontal="center" vertical="center"/>
    </xf>
    <xf numFmtId="0" fontId="18" fillId="0" borderId="0" xfId="2" applyFont="1"/>
    <xf numFmtId="0" fontId="19" fillId="0" borderId="0" xfId="2" applyFont="1" applyAlignment="1">
      <alignment horizontal="center" vertical="center"/>
    </xf>
    <xf numFmtId="0" fontId="20" fillId="0" borderId="0" xfId="2" applyFont="1"/>
    <xf numFmtId="0" fontId="21" fillId="0" borderId="0" xfId="2" applyFont="1"/>
    <xf numFmtId="0" fontId="21" fillId="0" borderId="0" xfId="2" applyFont="1" applyAlignment="1">
      <alignment horizontal="center" vertical="center"/>
    </xf>
    <xf numFmtId="0" fontId="22" fillId="0" borderId="0" xfId="4" applyFont="1"/>
    <xf numFmtId="0" fontId="12" fillId="0" borderId="0" xfId="2" applyFont="1" applyBorder="1"/>
    <xf numFmtId="0" fontId="23" fillId="0" borderId="0" xfId="2" applyFont="1"/>
    <xf numFmtId="0" fontId="21" fillId="0" borderId="0" xfId="2" applyFont="1" applyBorder="1"/>
    <xf numFmtId="0" fontId="24" fillId="0" borderId="0" xfId="2" applyFont="1" applyBorder="1"/>
    <xf numFmtId="0" fontId="13" fillId="0" borderId="0" xfId="2" applyFont="1" applyBorder="1"/>
    <xf numFmtId="0" fontId="25" fillId="2" borderId="2" xfId="2" applyFont="1" applyFill="1" applyBorder="1" applyAlignment="1">
      <alignment horizontal="center" vertical="center" wrapText="1"/>
    </xf>
    <xf numFmtId="0" fontId="25" fillId="2" borderId="3" xfId="2" applyFont="1" applyFill="1" applyBorder="1" applyAlignment="1">
      <alignment horizontal="center" vertical="center" wrapText="1"/>
    </xf>
    <xf numFmtId="0" fontId="26" fillId="2" borderId="4" xfId="2" applyFont="1" applyFill="1" applyBorder="1" applyAlignment="1">
      <alignment horizontal="center" vertical="center" wrapText="1"/>
    </xf>
    <xf numFmtId="1" fontId="27" fillId="3" borderId="5" xfId="2" applyNumberFormat="1" applyFont="1" applyFill="1" applyBorder="1" applyAlignment="1">
      <alignment horizontal="center" vertical="top"/>
    </xf>
    <xf numFmtId="0" fontId="30" fillId="3" borderId="1" xfId="4" applyFont="1" applyFill="1" applyBorder="1" applyAlignment="1">
      <alignment horizontal="center" vertical="top" wrapText="1"/>
    </xf>
    <xf numFmtId="164" fontId="27" fillId="3" borderId="6" xfId="2" applyNumberFormat="1" applyFont="1" applyFill="1" applyBorder="1" applyAlignment="1">
      <alignment horizontal="center" vertical="top"/>
    </xf>
    <xf numFmtId="1" fontId="27" fillId="3" borderId="1" xfId="2" applyNumberFormat="1" applyFont="1" applyFill="1" applyBorder="1" applyAlignment="1">
      <alignment horizontal="center" vertical="top"/>
    </xf>
    <xf numFmtId="0" fontId="28" fillId="3" borderId="1" xfId="4" applyFont="1" applyFill="1" applyBorder="1" applyAlignment="1">
      <alignment horizontal="center" vertical="top" wrapText="1" readingOrder="2"/>
    </xf>
    <xf numFmtId="0" fontId="29" fillId="3" borderId="1" xfId="2" applyFont="1" applyFill="1" applyBorder="1" applyAlignment="1">
      <alignment horizontal="center" vertical="top"/>
    </xf>
    <xf numFmtId="2" fontId="30" fillId="3" borderId="1" xfId="4" applyNumberFormat="1" applyFont="1" applyFill="1" applyBorder="1" applyAlignment="1">
      <alignment horizontal="center" vertical="top" wrapText="1"/>
    </xf>
    <xf numFmtId="0" fontId="27" fillId="3" borderId="1" xfId="2" applyFont="1" applyFill="1" applyBorder="1" applyAlignment="1">
      <alignment horizontal="center" vertical="top"/>
    </xf>
    <xf numFmtId="1" fontId="27" fillId="3" borderId="0" xfId="2" applyNumberFormat="1" applyFont="1" applyFill="1" applyBorder="1" applyAlignment="1">
      <alignment horizontal="center" vertical="top"/>
    </xf>
    <xf numFmtId="0" fontId="28" fillId="3" borderId="0" xfId="4" applyFont="1" applyFill="1" applyBorder="1" applyAlignment="1">
      <alignment horizontal="center" vertical="top" wrapText="1" readingOrder="2"/>
    </xf>
    <xf numFmtId="0" fontId="27" fillId="3" borderId="0" xfId="2" applyFont="1" applyFill="1" applyBorder="1" applyAlignment="1">
      <alignment horizontal="center" vertical="top"/>
    </xf>
    <xf numFmtId="0" fontId="30" fillId="3" borderId="0" xfId="4" applyFont="1" applyFill="1" applyBorder="1" applyAlignment="1">
      <alignment horizontal="center" vertical="top" wrapText="1"/>
    </xf>
    <xf numFmtId="164" fontId="27" fillId="3" borderId="0" xfId="2" applyNumberFormat="1" applyFont="1" applyFill="1" applyBorder="1" applyAlignment="1">
      <alignment horizontal="center" vertical="top"/>
    </xf>
    <xf numFmtId="0" fontId="16" fillId="0" borderId="0" xfId="2" applyFont="1" applyBorder="1"/>
    <xf numFmtId="0" fontId="1" fillId="0" borderId="0" xfId="2" applyBorder="1"/>
    <xf numFmtId="0" fontId="31" fillId="0" borderId="0" xfId="2" applyFont="1" applyBorder="1" applyAlignment="1">
      <alignment horizontal="right"/>
    </xf>
    <xf numFmtId="0" fontId="32" fillId="0" borderId="0" xfId="2" applyFont="1" applyBorder="1" applyAlignment="1">
      <alignment horizontal="center"/>
    </xf>
    <xf numFmtId="0" fontId="32" fillId="0" borderId="0" xfId="2" applyFont="1" applyBorder="1" applyAlignment="1">
      <alignment horizontal="right" readingOrder="2"/>
    </xf>
    <xf numFmtId="0" fontId="10" fillId="0" borderId="0" xfId="2" applyFont="1" applyAlignment="1"/>
    <xf numFmtId="0" fontId="33" fillId="0" borderId="0" xfId="2" applyFont="1" applyBorder="1" applyAlignment="1">
      <alignment horizontal="right"/>
    </xf>
    <xf numFmtId="0" fontId="34" fillId="0" borderId="0" xfId="2" applyFont="1" applyAlignment="1">
      <alignment horizontal="right" readingOrder="2"/>
    </xf>
    <xf numFmtId="0" fontId="32" fillId="0" borderId="0" xfId="5" applyFont="1" applyBorder="1" applyAlignment="1"/>
    <xf numFmtId="0" fontId="36" fillId="0" borderId="0" xfId="2" applyFont="1" applyBorder="1"/>
    <xf numFmtId="0" fontId="37" fillId="0" borderId="0" xfId="2" applyFont="1" applyBorder="1"/>
    <xf numFmtId="0" fontId="31" fillId="0" borderId="0" xfId="2" applyFont="1" applyBorder="1"/>
    <xf numFmtId="0" fontId="38" fillId="0" borderId="0" xfId="2" applyFont="1" applyBorder="1" applyAlignment="1">
      <alignment horizontal="center" vertical="center"/>
    </xf>
    <xf numFmtId="0" fontId="39" fillId="0" borderId="0" xfId="2" applyFont="1" applyBorder="1" applyAlignment="1">
      <alignment horizontal="right"/>
    </xf>
    <xf numFmtId="0" fontId="40" fillId="0" borderId="0" xfId="2" applyFont="1" applyBorder="1" applyAlignment="1">
      <alignment horizontal="right"/>
    </xf>
    <xf numFmtId="0" fontId="25" fillId="2" borderId="7" xfId="2" applyFont="1" applyFill="1" applyBorder="1" applyAlignment="1">
      <alignment horizontal="center" vertical="center" wrapText="1"/>
    </xf>
    <xf numFmtId="0" fontId="25" fillId="2" borderId="8" xfId="2" applyFont="1" applyFill="1" applyBorder="1" applyAlignment="1">
      <alignment horizontal="center" vertical="center" wrapText="1"/>
    </xf>
    <xf numFmtId="0" fontId="25" fillId="2" borderId="9" xfId="2" applyFont="1" applyFill="1" applyBorder="1" applyAlignment="1">
      <alignment horizontal="center" vertical="center" wrapText="1"/>
    </xf>
    <xf numFmtId="0" fontId="1" fillId="0" borderId="0" xfId="2" applyFont="1"/>
    <xf numFmtId="0" fontId="41" fillId="0" borderId="0" xfId="2" applyFont="1" applyBorder="1"/>
    <xf numFmtId="0" fontId="38" fillId="0" borderId="0" xfId="2" applyFont="1" applyAlignment="1">
      <alignment horizontal="center" vertical="center"/>
    </xf>
    <xf numFmtId="1" fontId="27" fillId="3" borderId="1" xfId="2" applyNumberFormat="1" applyFont="1" applyFill="1" applyBorder="1" applyAlignment="1">
      <alignment horizontal="center" vertical="center"/>
    </xf>
    <xf numFmtId="0" fontId="29" fillId="3" borderId="1" xfId="2" applyFont="1" applyFill="1" applyBorder="1" applyAlignment="1">
      <alignment horizontal="center" vertical="center"/>
    </xf>
    <xf numFmtId="0" fontId="30" fillId="3" borderId="1" xfId="4" applyFont="1" applyFill="1" applyBorder="1" applyAlignment="1">
      <alignment horizontal="center" vertical="center" wrapText="1"/>
    </xf>
    <xf numFmtId="2" fontId="30" fillId="3" borderId="1" xfId="4" applyNumberFormat="1" applyFont="1" applyFill="1" applyBorder="1" applyAlignment="1">
      <alignment horizontal="center" vertical="center" wrapText="1"/>
    </xf>
    <xf numFmtId="0" fontId="27" fillId="3" borderId="1" xfId="2" applyFont="1" applyFill="1" applyBorder="1" applyAlignment="1">
      <alignment horizontal="center" vertical="center"/>
    </xf>
    <xf numFmtId="1" fontId="27" fillId="3" borderId="5" xfId="2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64" fontId="27" fillId="3" borderId="10" xfId="2" applyNumberFormat="1" applyFont="1" applyFill="1" applyBorder="1" applyAlignment="1">
      <alignment horizontal="center" vertical="center"/>
    </xf>
    <xf numFmtId="164" fontId="27" fillId="3" borderId="12" xfId="2" applyNumberFormat="1" applyFont="1" applyFill="1" applyBorder="1" applyAlignment="1">
      <alignment horizontal="center" vertical="center"/>
    </xf>
    <xf numFmtId="0" fontId="28" fillId="3" borderId="1" xfId="4" applyFont="1" applyFill="1" applyBorder="1" applyAlignment="1">
      <alignment horizontal="center" vertical="center" wrapText="1" readingOrder="2"/>
    </xf>
    <xf numFmtId="0" fontId="30" fillId="3" borderId="11" xfId="4" applyFont="1" applyFill="1" applyBorder="1" applyAlignment="1">
      <alignment horizontal="center" vertical="center" wrapText="1"/>
    </xf>
    <xf numFmtId="0" fontId="42" fillId="0" borderId="0" xfId="0" applyFont="1" applyAlignment="1">
      <alignment horizontal="center" readingOrder="2"/>
    </xf>
    <xf numFmtId="0" fontId="43" fillId="0" borderId="0" xfId="2" applyFont="1" applyBorder="1"/>
    <xf numFmtId="0" fontId="5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/>
    <xf numFmtId="2" fontId="4" fillId="0" borderId="1" xfId="0" applyNumberFormat="1" applyFont="1" applyBorder="1" applyAlignment="1">
      <alignment horizontal="center" vertical="center"/>
    </xf>
    <xf numFmtId="0" fontId="44" fillId="0" borderId="0" xfId="2" applyFont="1"/>
    <xf numFmtId="0" fontId="26" fillId="2" borderId="13" xfId="2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8" fillId="0" borderId="0" xfId="2" applyFont="1"/>
    <xf numFmtId="0" fontId="35" fillId="0" borderId="0" xfId="3" applyFont="1" applyAlignment="1"/>
    <xf numFmtId="0" fontId="49" fillId="0" borderId="0" xfId="4" applyFont="1"/>
    <xf numFmtId="0" fontId="50" fillId="2" borderId="2" xfId="2" applyFont="1" applyFill="1" applyBorder="1" applyAlignment="1">
      <alignment horizontal="center" vertical="center" wrapText="1"/>
    </xf>
    <xf numFmtId="164" fontId="29" fillId="3" borderId="2" xfId="2" applyNumberFormat="1" applyFont="1" applyFill="1" applyBorder="1" applyAlignment="1">
      <alignment horizontal="center" vertical="center"/>
    </xf>
    <xf numFmtId="164" fontId="29" fillId="3" borderId="0" xfId="2" applyNumberFormat="1" applyFont="1" applyFill="1" applyBorder="1" applyAlignment="1">
      <alignment horizontal="center" vertical="top"/>
    </xf>
    <xf numFmtId="0" fontId="49" fillId="0" borderId="0" xfId="2" applyFont="1"/>
    <xf numFmtId="0" fontId="51" fillId="0" borderId="0" xfId="5" applyFont="1" applyBorder="1" applyAlignment="1"/>
    <xf numFmtId="0" fontId="52" fillId="0" borderId="0" xfId="2" applyFont="1" applyBorder="1" applyAlignment="1">
      <alignment horizontal="right"/>
    </xf>
    <xf numFmtId="0" fontId="9" fillId="0" borderId="0" xfId="2" quotePrefix="1" applyFont="1" applyAlignment="1">
      <alignment horizontal="center"/>
    </xf>
    <xf numFmtId="0" fontId="9" fillId="0" borderId="0" xfId="2" applyFont="1" applyAlignment="1">
      <alignment horizontal="center"/>
    </xf>
    <xf numFmtId="0" fontId="50" fillId="2" borderId="3" xfId="2" applyFont="1" applyFill="1" applyBorder="1" applyAlignment="1">
      <alignment horizontal="center" vertical="center" wrapText="1"/>
    </xf>
    <xf numFmtId="0" fontId="25" fillId="2" borderId="1" xfId="2" applyFont="1" applyFill="1" applyBorder="1" applyAlignment="1">
      <alignment horizontal="center" vertical="center" wrapText="1"/>
    </xf>
    <xf numFmtId="164" fontId="29" fillId="3" borderId="1" xfId="2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/>
    </xf>
    <xf numFmtId="0" fontId="9" fillId="0" borderId="0" xfId="2" quotePrefix="1" applyFont="1" applyAlignment="1">
      <alignment horizontal="center"/>
    </xf>
    <xf numFmtId="0" fontId="0" fillId="0" borderId="0" xfId="0"/>
    <xf numFmtId="0" fontId="23" fillId="0" borderId="0" xfId="2" applyFont="1" applyAlignment="1">
      <alignment horizontal="center" vertical="center"/>
    </xf>
    <xf numFmtId="0" fontId="33" fillId="0" borderId="0" xfId="2" applyFont="1" applyBorder="1" applyAlignment="1">
      <alignment horizontal="right" wrapText="1"/>
    </xf>
    <xf numFmtId="0" fontId="9" fillId="0" borderId="0" xfId="5" applyFont="1" applyBorder="1" applyAlignment="1">
      <alignment horizontal="right" vertical="center"/>
    </xf>
    <xf numFmtId="0" fontId="17" fillId="0" borderId="0" xfId="2" applyFont="1" applyAlignment="1">
      <alignment horizontal="right" vertical="center"/>
    </xf>
    <xf numFmtId="164" fontId="29" fillId="3" borderId="0" xfId="2" applyNumberFormat="1" applyFont="1" applyFill="1" applyBorder="1" applyAlignment="1">
      <alignment horizontal="center" vertical="center"/>
    </xf>
    <xf numFmtId="1" fontId="27" fillId="3" borderId="14" xfId="2" applyNumberFormat="1" applyFont="1" applyFill="1" applyBorder="1" applyAlignment="1">
      <alignment horizontal="center" vertical="top"/>
    </xf>
    <xf numFmtId="164" fontId="29" fillId="3" borderId="9" xfId="2" applyNumberFormat="1" applyFont="1" applyFill="1" applyBorder="1" applyAlignment="1">
      <alignment horizontal="center" vertical="center"/>
    </xf>
    <xf numFmtId="164" fontId="29" fillId="3" borderId="8" xfId="2" applyNumberFormat="1" applyFont="1" applyFill="1" applyBorder="1" applyAlignment="1">
      <alignment horizontal="center" vertical="center"/>
    </xf>
    <xf numFmtId="164" fontId="27" fillId="3" borderId="2" xfId="2" applyNumberFormat="1" applyFont="1" applyFill="1" applyBorder="1" applyAlignment="1">
      <alignment horizontal="center" vertical="center"/>
    </xf>
    <xf numFmtId="0" fontId="53" fillId="3" borderId="1" xfId="0" applyFont="1" applyFill="1" applyBorder="1"/>
    <xf numFmtId="0" fontId="54" fillId="3" borderId="1" xfId="0" applyFont="1" applyFill="1" applyBorder="1"/>
    <xf numFmtId="0" fontId="53" fillId="3" borderId="1" xfId="0" applyFont="1" applyFill="1" applyBorder="1" applyAlignment="1">
      <alignment horizontal="center"/>
    </xf>
    <xf numFmtId="164" fontId="27" fillId="3" borderId="2" xfId="2" applyNumberFormat="1" applyFont="1" applyFill="1" applyBorder="1" applyAlignment="1">
      <alignment horizontal="center"/>
    </xf>
    <xf numFmtId="0" fontId="54" fillId="3" borderId="1" xfId="0" applyFont="1" applyFill="1" applyBorder="1" applyAlignment="1">
      <alignment horizontal="left"/>
    </xf>
    <xf numFmtId="0" fontId="0" fillId="3" borderId="0" xfId="0" applyFill="1"/>
    <xf numFmtId="0" fontId="53" fillId="3" borderId="0" xfId="0" applyFont="1" applyFill="1"/>
    <xf numFmtId="0" fontId="53" fillId="3" borderId="1" xfId="0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center" vertical="center"/>
    </xf>
    <xf numFmtId="0" fontId="54" fillId="3" borderId="1" xfId="0" applyFont="1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53" fillId="3" borderId="1" xfId="0" applyFont="1" applyFill="1" applyBorder="1" applyAlignment="1">
      <alignment horizontal="right"/>
    </xf>
    <xf numFmtId="0" fontId="0" fillId="3" borderId="0" xfId="0" applyFont="1" applyFill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1" fillId="3" borderId="0" xfId="2" applyFill="1"/>
    <xf numFmtId="0" fontId="5" fillId="3" borderId="0" xfId="0" applyFont="1" applyFill="1"/>
    <xf numFmtId="0" fontId="49" fillId="3" borderId="0" xfId="2" applyFont="1" applyFill="1"/>
    <xf numFmtId="0" fontId="7" fillId="3" borderId="0" xfId="2" applyFont="1" applyFill="1" applyBorder="1" applyAlignment="1">
      <alignment horizontal="right"/>
    </xf>
    <xf numFmtId="0" fontId="8" fillId="3" borderId="0" xfId="2" applyFont="1" applyFill="1" applyBorder="1" applyAlignment="1">
      <alignment horizontal="right"/>
    </xf>
    <xf numFmtId="0" fontId="9" fillId="3" borderId="0" xfId="2" applyFont="1" applyFill="1" applyAlignment="1">
      <alignment horizontal="center"/>
    </xf>
    <xf numFmtId="0" fontId="10" fillId="3" borderId="0" xfId="2" applyFont="1" applyFill="1"/>
    <xf numFmtId="0" fontId="48" fillId="3" borderId="0" xfId="2" applyFont="1" applyFill="1"/>
    <xf numFmtId="0" fontId="9" fillId="3" borderId="0" xfId="2" quotePrefix="1" applyFont="1" applyFill="1" applyAlignment="1">
      <alignment horizontal="center"/>
    </xf>
    <xf numFmtId="0" fontId="11" fillId="3" borderId="0" xfId="2" applyFont="1" applyFill="1"/>
    <xf numFmtId="0" fontId="12" fillId="3" borderId="0" xfId="2" applyFont="1" applyFill="1" applyAlignment="1">
      <alignment horizontal="right"/>
    </xf>
    <xf numFmtId="0" fontId="13" fillId="3" borderId="0" xfId="2" applyFont="1" applyFill="1"/>
    <xf numFmtId="0" fontId="35" fillId="3" borderId="0" xfId="3" applyFont="1" applyFill="1" applyAlignment="1"/>
    <xf numFmtId="0" fontId="15" fillId="3" borderId="0" xfId="4" applyFont="1" applyFill="1" applyAlignment="1">
      <alignment horizontal="right" readingOrder="2"/>
    </xf>
    <xf numFmtId="0" fontId="16" fillId="3" borderId="0" xfId="4" applyFont="1" applyFill="1"/>
    <xf numFmtId="0" fontId="17" fillId="3" borderId="0" xfId="4" applyFont="1" applyFill="1"/>
    <xf numFmtId="0" fontId="18" fillId="3" borderId="0" xfId="2" applyFont="1" applyFill="1" applyAlignment="1">
      <alignment horizontal="right"/>
    </xf>
    <xf numFmtId="0" fontId="18" fillId="3" borderId="0" xfId="2" applyFont="1" applyFill="1"/>
    <xf numFmtId="0" fontId="20" fillId="3" borderId="0" xfId="2" applyFont="1" applyFill="1"/>
    <xf numFmtId="0" fontId="21" fillId="3" borderId="0" xfId="2" applyFont="1" applyFill="1"/>
    <xf numFmtId="0" fontId="22" fillId="3" borderId="0" xfId="4" applyFont="1" applyFill="1"/>
    <xf numFmtId="0" fontId="49" fillId="3" borderId="0" xfId="4" applyFont="1" applyFill="1"/>
    <xf numFmtId="0" fontId="44" fillId="3" borderId="0" xfId="2" applyFont="1" applyFill="1"/>
    <xf numFmtId="0" fontId="12" fillId="3" borderId="0" xfId="2" applyFont="1" applyFill="1" applyBorder="1"/>
    <xf numFmtId="0" fontId="23" fillId="3" borderId="0" xfId="2" applyFont="1" applyFill="1" applyAlignment="1">
      <alignment horizontal="center" vertical="center"/>
    </xf>
    <xf numFmtId="0" fontId="23" fillId="3" borderId="0" xfId="2" applyFont="1" applyFill="1"/>
    <xf numFmtId="0" fontId="21" fillId="3" borderId="0" xfId="2" applyFont="1" applyFill="1" applyBorder="1"/>
    <xf numFmtId="0" fontId="24" fillId="3" borderId="0" xfId="2" applyFont="1" applyFill="1" applyBorder="1"/>
    <xf numFmtId="0" fontId="13" fillId="3" borderId="0" xfId="2" applyFont="1" applyFill="1" applyBorder="1"/>
    <xf numFmtId="0" fontId="43" fillId="3" borderId="0" xfId="2" applyFont="1" applyFill="1" applyBorder="1"/>
    <xf numFmtId="0" fontId="16" fillId="3" borderId="0" xfId="2" applyFont="1" applyFill="1" applyBorder="1"/>
    <xf numFmtId="0" fontId="31" fillId="3" borderId="0" xfId="2" applyFont="1" applyFill="1" applyBorder="1" applyAlignment="1">
      <alignment horizontal="right"/>
    </xf>
    <xf numFmtId="0" fontId="32" fillId="3" borderId="0" xfId="2" applyFont="1" applyFill="1" applyBorder="1" applyAlignment="1">
      <alignment horizontal="center"/>
    </xf>
    <xf numFmtId="0" fontId="10" fillId="3" borderId="0" xfId="2" applyFont="1" applyFill="1" applyAlignment="1"/>
    <xf numFmtId="0" fontId="33" fillId="3" borderId="0" xfId="2" applyFont="1" applyFill="1" applyBorder="1" applyAlignment="1">
      <alignment horizontal="right" wrapText="1"/>
    </xf>
    <xf numFmtId="0" fontId="34" fillId="3" borderId="0" xfId="2" applyFont="1" applyFill="1" applyAlignment="1">
      <alignment horizontal="right" readingOrder="2"/>
    </xf>
    <xf numFmtId="0" fontId="33" fillId="3" borderId="0" xfId="2" applyFont="1" applyFill="1" applyBorder="1" applyAlignment="1">
      <alignment horizontal="right"/>
    </xf>
    <xf numFmtId="0" fontId="37" fillId="3" borderId="0" xfId="2" applyFont="1" applyFill="1" applyBorder="1"/>
    <xf numFmtId="0" fontId="31" fillId="3" borderId="0" xfId="2" applyFont="1" applyFill="1" applyBorder="1"/>
    <xf numFmtId="0" fontId="9" fillId="3" borderId="0" xfId="5" applyFont="1" applyFill="1" applyBorder="1" applyAlignment="1">
      <alignment horizontal="right" vertical="center"/>
    </xf>
    <xf numFmtId="0" fontId="17" fillId="3" borderId="0" xfId="2" applyFont="1" applyFill="1" applyAlignment="1">
      <alignment horizontal="right" vertical="center"/>
    </xf>
    <xf numFmtId="0" fontId="36" fillId="3" borderId="0" xfId="2" applyFont="1" applyFill="1" applyBorder="1"/>
    <xf numFmtId="0" fontId="40" fillId="3" borderId="0" xfId="2" applyFont="1" applyFill="1" applyBorder="1" applyAlignment="1">
      <alignment horizontal="right"/>
    </xf>
    <xf numFmtId="0" fontId="10" fillId="3" borderId="0" xfId="2" applyFont="1" applyFill="1" applyBorder="1"/>
    <xf numFmtId="0" fontId="48" fillId="3" borderId="0" xfId="2" applyFont="1" applyFill="1" applyBorder="1"/>
    <xf numFmtId="0" fontId="11" fillId="3" borderId="0" xfId="2" applyFont="1" applyFill="1" applyBorder="1"/>
    <xf numFmtId="0" fontId="12" fillId="3" borderId="0" xfId="2" applyFont="1" applyFill="1" applyBorder="1" applyAlignment="1">
      <alignment horizontal="right"/>
    </xf>
    <xf numFmtId="0" fontId="35" fillId="3" borderId="0" xfId="3" applyFont="1" applyFill="1" applyBorder="1" applyAlignment="1"/>
    <xf numFmtId="0" fontId="15" fillId="3" borderId="0" xfId="4" applyFont="1" applyFill="1" applyBorder="1" applyAlignment="1">
      <alignment horizontal="right" readingOrder="2"/>
    </xf>
    <xf numFmtId="0" fontId="16" fillId="3" borderId="0" xfId="4" applyFont="1" applyFill="1" applyBorder="1"/>
    <xf numFmtId="0" fontId="17" fillId="3" borderId="0" xfId="4" applyFont="1" applyFill="1" applyBorder="1"/>
    <xf numFmtId="0" fontId="18" fillId="3" borderId="0" xfId="2" applyFont="1" applyFill="1" applyBorder="1" applyAlignment="1">
      <alignment horizontal="right"/>
    </xf>
    <xf numFmtId="0" fontId="18" fillId="3" borderId="0" xfId="2" applyFont="1" applyFill="1" applyBorder="1"/>
    <xf numFmtId="0" fontId="20" fillId="3" borderId="0" xfId="2" applyFont="1" applyFill="1" applyBorder="1"/>
    <xf numFmtId="0" fontId="22" fillId="3" borderId="0" xfId="4" applyFont="1" applyFill="1" applyBorder="1"/>
    <xf numFmtId="0" fontId="49" fillId="3" borderId="0" xfId="4" applyFont="1" applyFill="1" applyBorder="1"/>
    <xf numFmtId="0" fontId="44" fillId="3" borderId="0" xfId="2" applyFont="1" applyFill="1" applyBorder="1"/>
    <xf numFmtId="0" fontId="23" fillId="3" borderId="0" xfId="2" applyFont="1" applyFill="1" applyBorder="1" applyAlignment="1">
      <alignment horizontal="center" vertical="center"/>
    </xf>
    <xf numFmtId="0" fontId="23" fillId="3" borderId="0" xfId="2" applyFont="1" applyFill="1" applyBorder="1"/>
    <xf numFmtId="0" fontId="25" fillId="3" borderId="0" xfId="2" applyFont="1" applyFill="1" applyBorder="1" applyAlignment="1">
      <alignment horizontal="center" vertical="center" wrapText="1"/>
    </xf>
    <xf numFmtId="0" fontId="26" fillId="3" borderId="0" xfId="2" applyFont="1" applyFill="1" applyBorder="1" applyAlignment="1">
      <alignment horizontal="center" vertical="center" wrapText="1"/>
    </xf>
    <xf numFmtId="0" fontId="50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left" vertical="center"/>
    </xf>
    <xf numFmtId="0" fontId="1" fillId="3" borderId="0" xfId="2" applyFill="1" applyBorder="1"/>
    <xf numFmtId="0" fontId="49" fillId="3" borderId="0" xfId="2" applyFont="1" applyFill="1" applyBorder="1"/>
    <xf numFmtId="0" fontId="10" fillId="3" borderId="0" xfId="2" applyFont="1" applyFill="1" applyBorder="1" applyAlignment="1"/>
    <xf numFmtId="0" fontId="34" fillId="3" borderId="0" xfId="2" applyFont="1" applyFill="1" applyBorder="1" applyAlignment="1">
      <alignment horizontal="right" readingOrder="2"/>
    </xf>
    <xf numFmtId="0" fontId="17" fillId="3" borderId="0" xfId="2" applyFont="1" applyFill="1" applyBorder="1" applyAlignment="1">
      <alignment horizontal="right" vertical="center"/>
    </xf>
    <xf numFmtId="0" fontId="9" fillId="0" borderId="0" xfId="2" applyFont="1" applyAlignment="1">
      <alignment horizontal="center"/>
    </xf>
    <xf numFmtId="0" fontId="9" fillId="0" borderId="0" xfId="2" quotePrefix="1" applyFont="1" applyAlignment="1">
      <alignment horizontal="center"/>
    </xf>
    <xf numFmtId="0" fontId="0" fillId="3" borderId="1" xfId="0" applyFill="1" applyBorder="1"/>
    <xf numFmtId="0" fontId="0" fillId="3" borderId="0" xfId="0" applyFill="1" applyBorder="1"/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/>
    <xf numFmtId="0" fontId="9" fillId="0" borderId="0" xfId="2" applyFont="1" applyAlignment="1">
      <alignment horizontal="center"/>
    </xf>
    <xf numFmtId="0" fontId="9" fillId="0" borderId="0" xfId="2" quotePrefix="1" applyFont="1" applyAlignment="1">
      <alignment horizontal="center"/>
    </xf>
    <xf numFmtId="0" fontId="3" fillId="0" borderId="0" xfId="0" applyFont="1"/>
    <xf numFmtId="0" fontId="0" fillId="0" borderId="0" xfId="0"/>
    <xf numFmtId="0" fontId="9" fillId="3" borderId="0" xfId="2" applyFont="1" applyFill="1" applyBorder="1" applyAlignment="1">
      <alignment horizontal="center"/>
    </xf>
    <xf numFmtId="0" fontId="9" fillId="3" borderId="0" xfId="2" quotePrefix="1" applyFont="1" applyFill="1" applyBorder="1" applyAlignment="1">
      <alignment horizontal="center"/>
    </xf>
  </cellXfs>
  <cellStyles count="6">
    <cellStyle name="Normal" xfId="0" builtinId="0"/>
    <cellStyle name="Normal 2" xfId="2"/>
    <cellStyle name="Normal 2 2" xfId="5"/>
    <cellStyle name="Normal 3" xfId="3"/>
    <cellStyle name="Normal 4" xfId="1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495300</xdr:colOff>
      <xdr:row>3</xdr:row>
      <xdr:rowOff>76200</xdr:rowOff>
    </xdr:from>
    <xdr:to>
      <xdr:col>3</xdr:col>
      <xdr:colOff>1066800</xdr:colOff>
      <xdr:row>5</xdr:row>
      <xdr:rowOff>219075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207225900" y="800100"/>
          <a:ext cx="5715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829200</xdr:colOff>
      <xdr:row>8</xdr:row>
      <xdr:rowOff>19050</xdr:rowOff>
    </xdr:from>
    <xdr:to>
      <xdr:col>7</xdr:col>
      <xdr:colOff>323850</xdr:colOff>
      <xdr:row>9</xdr:row>
      <xdr:rowOff>167400</xdr:rowOff>
    </xdr:to>
    <xdr:sp macro="" textlink="">
      <xdr:nvSpPr>
        <xdr:cNvPr id="3" name="WordArt 35"/>
        <xdr:cNvSpPr>
          <a:spLocks noChangeArrowheads="1" noChangeShapeType="1" noTextEdit="1"/>
        </xdr:cNvSpPr>
      </xdr:nvSpPr>
      <xdr:spPr bwMode="auto">
        <a:xfrm>
          <a:off x="13476798675" y="1943100"/>
          <a:ext cx="5724000" cy="396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3</xdr:col>
      <xdr:colOff>628650</xdr:colOff>
      <xdr:row>53</xdr:row>
      <xdr:rowOff>152400</xdr:rowOff>
    </xdr:from>
    <xdr:to>
      <xdr:col>3</xdr:col>
      <xdr:colOff>1200150</xdr:colOff>
      <xdr:row>56</xdr:row>
      <xdr:rowOff>19050</xdr:rowOff>
    </xdr:to>
    <xdr:pic>
      <xdr:nvPicPr>
        <xdr:cNvPr id="4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47482" t="13338" r="42329" b="26093"/>
        <a:stretch>
          <a:fillRect/>
        </a:stretch>
      </xdr:blipFill>
      <xdr:spPr bwMode="auto">
        <a:xfrm>
          <a:off x="207092550" y="13306425"/>
          <a:ext cx="5715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781050</xdr:colOff>
      <xdr:row>99</xdr:row>
      <xdr:rowOff>104775</xdr:rowOff>
    </xdr:from>
    <xdr:to>
      <xdr:col>4</xdr:col>
      <xdr:colOff>0</xdr:colOff>
      <xdr:row>101</xdr:row>
      <xdr:rowOff>200025</xdr:rowOff>
    </xdr:to>
    <xdr:pic>
      <xdr:nvPicPr>
        <xdr:cNvPr id="5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47482" t="13338" r="42329" b="26093"/>
        <a:stretch>
          <a:fillRect/>
        </a:stretch>
      </xdr:blipFill>
      <xdr:spPr bwMode="auto">
        <a:xfrm>
          <a:off x="206921100" y="25584150"/>
          <a:ext cx="59055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714375</xdr:colOff>
      <xdr:row>144</xdr:row>
      <xdr:rowOff>76200</xdr:rowOff>
    </xdr:from>
    <xdr:to>
      <xdr:col>3</xdr:col>
      <xdr:colOff>1333500</xdr:colOff>
      <xdr:row>146</xdr:row>
      <xdr:rowOff>133350</xdr:rowOff>
    </xdr:to>
    <xdr:pic>
      <xdr:nvPicPr>
        <xdr:cNvPr id="6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47482" t="13338" r="42329" b="26093"/>
        <a:stretch>
          <a:fillRect/>
        </a:stretch>
      </xdr:blipFill>
      <xdr:spPr bwMode="auto">
        <a:xfrm>
          <a:off x="206959200" y="37985700"/>
          <a:ext cx="6191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895350</xdr:colOff>
      <xdr:row>189</xdr:row>
      <xdr:rowOff>19050</xdr:rowOff>
    </xdr:from>
    <xdr:to>
      <xdr:col>4</xdr:col>
      <xdr:colOff>114300</xdr:colOff>
      <xdr:row>191</xdr:row>
      <xdr:rowOff>180975</xdr:rowOff>
    </xdr:to>
    <xdr:pic>
      <xdr:nvPicPr>
        <xdr:cNvPr id="7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47482" t="13338" r="42329" b="26093"/>
        <a:stretch>
          <a:fillRect/>
        </a:stretch>
      </xdr:blipFill>
      <xdr:spPr bwMode="auto">
        <a:xfrm>
          <a:off x="206806800" y="50244375"/>
          <a:ext cx="59055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666750</xdr:colOff>
      <xdr:row>233</xdr:row>
      <xdr:rowOff>85725</xdr:rowOff>
    </xdr:from>
    <xdr:to>
      <xdr:col>3</xdr:col>
      <xdr:colOff>1238250</xdr:colOff>
      <xdr:row>236</xdr:row>
      <xdr:rowOff>180975</xdr:rowOff>
    </xdr:to>
    <xdr:pic>
      <xdr:nvPicPr>
        <xdr:cNvPr id="8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 l="47482" t="13338" r="42329" b="26093"/>
        <a:stretch>
          <a:fillRect/>
        </a:stretch>
      </xdr:blipFill>
      <xdr:spPr bwMode="auto">
        <a:xfrm>
          <a:off x="207054450" y="62522100"/>
          <a:ext cx="571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800100</xdr:colOff>
      <xdr:row>278</xdr:row>
      <xdr:rowOff>76200</xdr:rowOff>
    </xdr:from>
    <xdr:to>
      <xdr:col>4</xdr:col>
      <xdr:colOff>19050</xdr:colOff>
      <xdr:row>280</xdr:row>
      <xdr:rowOff>247650</xdr:rowOff>
    </xdr:to>
    <xdr:pic>
      <xdr:nvPicPr>
        <xdr:cNvPr id="9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 l="47482" t="13338" r="42329" b="26093"/>
        <a:stretch>
          <a:fillRect/>
        </a:stretch>
      </xdr:blipFill>
      <xdr:spPr bwMode="auto">
        <a:xfrm>
          <a:off x="206902050" y="74790300"/>
          <a:ext cx="5905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295274</xdr:colOff>
      <xdr:row>57</xdr:row>
      <xdr:rowOff>133351</xdr:rowOff>
    </xdr:from>
    <xdr:to>
      <xdr:col>7</xdr:col>
      <xdr:colOff>790573</xdr:colOff>
      <xdr:row>60</xdr:row>
      <xdr:rowOff>200026</xdr:rowOff>
    </xdr:to>
    <xdr:sp macro="" textlink="">
      <xdr:nvSpPr>
        <xdr:cNvPr id="10" name="WordArt 35"/>
        <xdr:cNvSpPr>
          <a:spLocks noChangeArrowheads="1" noChangeShapeType="1" noTextEdit="1"/>
        </xdr:cNvSpPr>
      </xdr:nvSpPr>
      <xdr:spPr bwMode="auto">
        <a:xfrm>
          <a:off x="203273027" y="14297026"/>
          <a:ext cx="5886449" cy="7810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304800</xdr:colOff>
      <xdr:row>104</xdr:row>
      <xdr:rowOff>171450</xdr:rowOff>
    </xdr:from>
    <xdr:to>
      <xdr:col>7</xdr:col>
      <xdr:colOff>781049</xdr:colOff>
      <xdr:row>106</xdr:row>
      <xdr:rowOff>190500</xdr:rowOff>
    </xdr:to>
    <xdr:sp macro="" textlink="">
      <xdr:nvSpPr>
        <xdr:cNvPr id="11" name="WordArt 35"/>
        <xdr:cNvSpPr>
          <a:spLocks noChangeArrowheads="1" noChangeShapeType="1" noTextEdit="1"/>
        </xdr:cNvSpPr>
      </xdr:nvSpPr>
      <xdr:spPr bwMode="auto">
        <a:xfrm>
          <a:off x="203282551" y="26955750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104775</xdr:colOff>
      <xdr:row>149</xdr:row>
      <xdr:rowOff>257175</xdr:rowOff>
    </xdr:from>
    <xdr:to>
      <xdr:col>7</xdr:col>
      <xdr:colOff>581024</xdr:colOff>
      <xdr:row>152</xdr:row>
      <xdr:rowOff>28575</xdr:rowOff>
    </xdr:to>
    <xdr:sp macro="" textlink="">
      <xdr:nvSpPr>
        <xdr:cNvPr id="12" name="WordArt 35"/>
        <xdr:cNvSpPr>
          <a:spLocks noChangeArrowheads="1" noChangeShapeType="1" noTextEdit="1"/>
        </xdr:cNvSpPr>
      </xdr:nvSpPr>
      <xdr:spPr bwMode="auto">
        <a:xfrm>
          <a:off x="203482576" y="39500175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57150</xdr:colOff>
      <xdr:row>194</xdr:row>
      <xdr:rowOff>247650</xdr:rowOff>
    </xdr:from>
    <xdr:to>
      <xdr:col>7</xdr:col>
      <xdr:colOff>533399</xdr:colOff>
      <xdr:row>197</xdr:row>
      <xdr:rowOff>47625</xdr:rowOff>
    </xdr:to>
    <xdr:sp macro="" textlink="">
      <xdr:nvSpPr>
        <xdr:cNvPr id="13" name="WordArt 35"/>
        <xdr:cNvSpPr>
          <a:spLocks noChangeArrowheads="1" noChangeShapeType="1" noTextEdit="1"/>
        </xdr:cNvSpPr>
      </xdr:nvSpPr>
      <xdr:spPr bwMode="auto">
        <a:xfrm>
          <a:off x="203530201" y="51768375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0</xdr:colOff>
      <xdr:row>238</xdr:row>
      <xdr:rowOff>238125</xdr:rowOff>
    </xdr:from>
    <xdr:to>
      <xdr:col>7</xdr:col>
      <xdr:colOff>476249</xdr:colOff>
      <xdr:row>241</xdr:row>
      <xdr:rowOff>28575</xdr:rowOff>
    </xdr:to>
    <xdr:sp macro="" textlink="">
      <xdr:nvSpPr>
        <xdr:cNvPr id="14" name="WordArt 35"/>
        <xdr:cNvSpPr>
          <a:spLocks noChangeArrowheads="1" noChangeShapeType="1" noTextEdit="1"/>
        </xdr:cNvSpPr>
      </xdr:nvSpPr>
      <xdr:spPr bwMode="auto">
        <a:xfrm>
          <a:off x="203587351" y="63922275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0</xdr:colOff>
      <xdr:row>283</xdr:row>
      <xdr:rowOff>200025</xdr:rowOff>
    </xdr:from>
    <xdr:to>
      <xdr:col>7</xdr:col>
      <xdr:colOff>476249</xdr:colOff>
      <xdr:row>286</xdr:row>
      <xdr:rowOff>9525</xdr:rowOff>
    </xdr:to>
    <xdr:sp macro="" textlink="">
      <xdr:nvSpPr>
        <xdr:cNvPr id="15" name="WordArt 35"/>
        <xdr:cNvSpPr>
          <a:spLocks noChangeArrowheads="1" noChangeShapeType="1" noTextEdit="1"/>
        </xdr:cNvSpPr>
      </xdr:nvSpPr>
      <xdr:spPr bwMode="auto">
        <a:xfrm>
          <a:off x="203587351" y="76161900"/>
          <a:ext cx="5867399" cy="56197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2019 -2020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2</xdr:col>
      <xdr:colOff>836175</xdr:colOff>
      <xdr:row>9</xdr:row>
      <xdr:rowOff>228600</xdr:rowOff>
    </xdr:from>
    <xdr:to>
      <xdr:col>6</xdr:col>
      <xdr:colOff>151875</xdr:colOff>
      <xdr:row>11</xdr:row>
      <xdr:rowOff>93300</xdr:rowOff>
    </xdr:to>
    <xdr:sp macro="" textlink="">
      <xdr:nvSpPr>
        <xdr:cNvPr id="17" name="WordArt 35"/>
        <xdr:cNvSpPr>
          <a:spLocks noChangeArrowheads="1" noChangeShapeType="1" noTextEdit="1"/>
        </xdr:cNvSpPr>
      </xdr:nvSpPr>
      <xdr:spPr bwMode="auto">
        <a:xfrm>
          <a:off x="13478218425" y="2400300"/>
          <a:ext cx="3240000" cy="3600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الملفات المرفوضة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3</xdr:row>
      <xdr:rowOff>114299</xdr:rowOff>
    </xdr:from>
    <xdr:to>
      <xdr:col>4</xdr:col>
      <xdr:colOff>0</xdr:colOff>
      <xdr:row>6</xdr:row>
      <xdr:rowOff>144733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102925" y="838199"/>
          <a:ext cx="7620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8</xdr:row>
      <xdr:rowOff>152400</xdr:rowOff>
    </xdr:from>
    <xdr:to>
      <xdr:col>5</xdr:col>
      <xdr:colOff>9525</xdr:colOff>
      <xdr:row>11</xdr:row>
      <xdr:rowOff>247650</xdr:rowOff>
    </xdr:to>
    <xdr:sp macro="" textlink="">
      <xdr:nvSpPr>
        <xdr:cNvPr id="3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36</xdr:row>
      <xdr:rowOff>38100</xdr:rowOff>
    </xdr:from>
    <xdr:to>
      <xdr:col>3</xdr:col>
      <xdr:colOff>1057275</xdr:colOff>
      <xdr:row>40</xdr:row>
      <xdr:rowOff>85726</xdr:rowOff>
    </xdr:to>
    <xdr:sp macro="" textlink="">
      <xdr:nvSpPr>
        <xdr:cNvPr id="8" name="ZoneTexte 7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36</xdr:row>
      <xdr:rowOff>38099</xdr:rowOff>
    </xdr:from>
    <xdr:to>
      <xdr:col>2</xdr:col>
      <xdr:colOff>676276</xdr:colOff>
      <xdr:row>40</xdr:row>
      <xdr:rowOff>104774</xdr:rowOff>
    </xdr:to>
    <xdr:sp macro="" textlink="">
      <xdr:nvSpPr>
        <xdr:cNvPr id="9" name="ZoneTexte 8"/>
        <xdr:cNvSpPr txBox="1"/>
      </xdr:nvSpPr>
      <xdr:spPr>
        <a:xfrm>
          <a:off x="12484446074" y="99345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36</xdr:row>
      <xdr:rowOff>47625</xdr:rowOff>
    </xdr:from>
    <xdr:to>
      <xdr:col>4</xdr:col>
      <xdr:colOff>1200150</xdr:colOff>
      <xdr:row>40</xdr:row>
      <xdr:rowOff>95250</xdr:rowOff>
    </xdr:to>
    <xdr:sp macro="" textlink="">
      <xdr:nvSpPr>
        <xdr:cNvPr id="10" name="ZoneTexte 9"/>
        <xdr:cNvSpPr txBox="1"/>
      </xdr:nvSpPr>
      <xdr:spPr>
        <a:xfrm>
          <a:off x="12481588575" y="9410700"/>
          <a:ext cx="1514475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409575</xdr:colOff>
      <xdr:row>50</xdr:row>
      <xdr:rowOff>114299</xdr:rowOff>
    </xdr:from>
    <xdr:to>
      <xdr:col>4</xdr:col>
      <xdr:colOff>0</xdr:colOff>
      <xdr:row>53</xdr:row>
      <xdr:rowOff>144733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788725" y="12611099"/>
          <a:ext cx="6858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55</xdr:row>
      <xdr:rowOff>152400</xdr:rowOff>
    </xdr:from>
    <xdr:to>
      <xdr:col>5</xdr:col>
      <xdr:colOff>9525</xdr:colOff>
      <xdr:row>58</xdr:row>
      <xdr:rowOff>247650</xdr:rowOff>
    </xdr:to>
    <xdr:sp macro="" textlink="">
      <xdr:nvSpPr>
        <xdr:cNvPr id="12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83</xdr:row>
      <xdr:rowOff>38100</xdr:rowOff>
    </xdr:from>
    <xdr:to>
      <xdr:col>3</xdr:col>
      <xdr:colOff>1057275</xdr:colOff>
      <xdr:row>87</xdr:row>
      <xdr:rowOff>85726</xdr:rowOff>
    </xdr:to>
    <xdr:sp macro="" textlink="">
      <xdr:nvSpPr>
        <xdr:cNvPr id="13" name="ZoneTexte 12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83</xdr:row>
      <xdr:rowOff>38099</xdr:rowOff>
    </xdr:from>
    <xdr:to>
      <xdr:col>2</xdr:col>
      <xdr:colOff>676276</xdr:colOff>
      <xdr:row>87</xdr:row>
      <xdr:rowOff>104774</xdr:rowOff>
    </xdr:to>
    <xdr:sp macro="" textlink="">
      <xdr:nvSpPr>
        <xdr:cNvPr id="14" name="ZoneTexte 13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83</xdr:row>
      <xdr:rowOff>47625</xdr:rowOff>
    </xdr:from>
    <xdr:to>
      <xdr:col>4</xdr:col>
      <xdr:colOff>857250</xdr:colOff>
      <xdr:row>87</xdr:row>
      <xdr:rowOff>95250</xdr:rowOff>
    </xdr:to>
    <xdr:sp macro="" textlink="">
      <xdr:nvSpPr>
        <xdr:cNvPr id="15" name="ZoneTexte 14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457200</xdr:colOff>
      <xdr:row>97</xdr:row>
      <xdr:rowOff>114299</xdr:rowOff>
    </xdr:from>
    <xdr:to>
      <xdr:col>4</xdr:col>
      <xdr:colOff>0</xdr:colOff>
      <xdr:row>100</xdr:row>
      <xdr:rowOff>144733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788725" y="25346024"/>
          <a:ext cx="63817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542926</xdr:colOff>
      <xdr:row>102</xdr:row>
      <xdr:rowOff>180975</xdr:rowOff>
    </xdr:from>
    <xdr:to>
      <xdr:col>5</xdr:col>
      <xdr:colOff>400050</xdr:colOff>
      <xdr:row>106</xdr:row>
      <xdr:rowOff>19050</xdr:rowOff>
    </xdr:to>
    <xdr:sp macro="" textlink="">
      <xdr:nvSpPr>
        <xdr:cNvPr id="17" name="WordArt 35"/>
        <xdr:cNvSpPr>
          <a:spLocks noChangeArrowheads="1" noChangeShapeType="1" noTextEdit="1"/>
        </xdr:cNvSpPr>
      </xdr:nvSpPr>
      <xdr:spPr bwMode="auto">
        <a:xfrm>
          <a:off x="12480778950" y="26603325"/>
          <a:ext cx="51149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130</xdr:row>
      <xdr:rowOff>38100</xdr:rowOff>
    </xdr:from>
    <xdr:to>
      <xdr:col>3</xdr:col>
      <xdr:colOff>1057275</xdr:colOff>
      <xdr:row>134</xdr:row>
      <xdr:rowOff>85726</xdr:rowOff>
    </xdr:to>
    <xdr:sp macro="" textlink="">
      <xdr:nvSpPr>
        <xdr:cNvPr id="18" name="ZoneTexte 17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130</xdr:row>
      <xdr:rowOff>38099</xdr:rowOff>
    </xdr:from>
    <xdr:to>
      <xdr:col>2</xdr:col>
      <xdr:colOff>676276</xdr:colOff>
      <xdr:row>134</xdr:row>
      <xdr:rowOff>104774</xdr:rowOff>
    </xdr:to>
    <xdr:sp macro="" textlink="">
      <xdr:nvSpPr>
        <xdr:cNvPr id="19" name="ZoneTexte 18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130</xdr:row>
      <xdr:rowOff>47625</xdr:rowOff>
    </xdr:from>
    <xdr:to>
      <xdr:col>4</xdr:col>
      <xdr:colOff>857250</xdr:colOff>
      <xdr:row>134</xdr:row>
      <xdr:rowOff>95250</xdr:rowOff>
    </xdr:to>
    <xdr:sp macro="" textlink="">
      <xdr:nvSpPr>
        <xdr:cNvPr id="20" name="ZoneTexte 19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438150</xdr:colOff>
      <xdr:row>144</xdr:row>
      <xdr:rowOff>114299</xdr:rowOff>
    </xdr:from>
    <xdr:to>
      <xdr:col>4</xdr:col>
      <xdr:colOff>0</xdr:colOff>
      <xdr:row>147</xdr:row>
      <xdr:rowOff>144733</xdr:rowOff>
    </xdr:to>
    <xdr:pic>
      <xdr:nvPicPr>
        <xdr:cNvPr id="21" name="Image 2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38080949"/>
          <a:ext cx="6572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149</xdr:row>
      <xdr:rowOff>142875</xdr:rowOff>
    </xdr:from>
    <xdr:to>
      <xdr:col>5</xdr:col>
      <xdr:colOff>9525</xdr:colOff>
      <xdr:row>152</xdr:row>
      <xdr:rowOff>238125</xdr:rowOff>
    </xdr:to>
    <xdr:sp macro="" textlink="">
      <xdr:nvSpPr>
        <xdr:cNvPr id="22" name="WordArt 35"/>
        <xdr:cNvSpPr>
          <a:spLocks noChangeArrowheads="1" noChangeShapeType="1" noTextEdit="1"/>
        </xdr:cNvSpPr>
      </xdr:nvSpPr>
      <xdr:spPr bwMode="auto">
        <a:xfrm>
          <a:off x="12481169475" y="39300150"/>
          <a:ext cx="51149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177</xdr:row>
      <xdr:rowOff>38100</xdr:rowOff>
    </xdr:from>
    <xdr:to>
      <xdr:col>3</xdr:col>
      <xdr:colOff>1057275</xdr:colOff>
      <xdr:row>181</xdr:row>
      <xdr:rowOff>85726</xdr:rowOff>
    </xdr:to>
    <xdr:sp macro="" textlink="">
      <xdr:nvSpPr>
        <xdr:cNvPr id="23" name="ZoneTexte 22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177</xdr:row>
      <xdr:rowOff>38099</xdr:rowOff>
    </xdr:from>
    <xdr:to>
      <xdr:col>2</xdr:col>
      <xdr:colOff>676276</xdr:colOff>
      <xdr:row>181</xdr:row>
      <xdr:rowOff>104774</xdr:rowOff>
    </xdr:to>
    <xdr:sp macro="" textlink="">
      <xdr:nvSpPr>
        <xdr:cNvPr id="24" name="ZoneTexte 23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177</xdr:row>
      <xdr:rowOff>47625</xdr:rowOff>
    </xdr:from>
    <xdr:to>
      <xdr:col>4</xdr:col>
      <xdr:colOff>857250</xdr:colOff>
      <xdr:row>181</xdr:row>
      <xdr:rowOff>95250</xdr:rowOff>
    </xdr:to>
    <xdr:sp macro="" textlink="">
      <xdr:nvSpPr>
        <xdr:cNvPr id="25" name="ZoneTexte 24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400050</xdr:colOff>
      <xdr:row>191</xdr:row>
      <xdr:rowOff>85724</xdr:rowOff>
    </xdr:from>
    <xdr:to>
      <xdr:col>4</xdr:col>
      <xdr:colOff>19050</xdr:colOff>
      <xdr:row>194</xdr:row>
      <xdr:rowOff>116158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26825" y="50787299"/>
          <a:ext cx="71437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196</xdr:row>
      <xdr:rowOff>152400</xdr:rowOff>
    </xdr:from>
    <xdr:to>
      <xdr:col>5</xdr:col>
      <xdr:colOff>9525</xdr:colOff>
      <xdr:row>199</xdr:row>
      <xdr:rowOff>247650</xdr:rowOff>
    </xdr:to>
    <xdr:sp macro="" textlink="">
      <xdr:nvSpPr>
        <xdr:cNvPr id="27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224</xdr:row>
      <xdr:rowOff>38100</xdr:rowOff>
    </xdr:from>
    <xdr:to>
      <xdr:col>3</xdr:col>
      <xdr:colOff>1057275</xdr:colOff>
      <xdr:row>228</xdr:row>
      <xdr:rowOff>85726</xdr:rowOff>
    </xdr:to>
    <xdr:sp macro="" textlink="">
      <xdr:nvSpPr>
        <xdr:cNvPr id="28" name="ZoneTexte 27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224</xdr:row>
      <xdr:rowOff>38099</xdr:rowOff>
    </xdr:from>
    <xdr:to>
      <xdr:col>2</xdr:col>
      <xdr:colOff>676276</xdr:colOff>
      <xdr:row>228</xdr:row>
      <xdr:rowOff>104774</xdr:rowOff>
    </xdr:to>
    <xdr:sp macro="" textlink="">
      <xdr:nvSpPr>
        <xdr:cNvPr id="29" name="ZoneTexte 28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224</xdr:row>
      <xdr:rowOff>47625</xdr:rowOff>
    </xdr:from>
    <xdr:to>
      <xdr:col>4</xdr:col>
      <xdr:colOff>857250</xdr:colOff>
      <xdr:row>228</xdr:row>
      <xdr:rowOff>95250</xdr:rowOff>
    </xdr:to>
    <xdr:sp macro="" textlink="">
      <xdr:nvSpPr>
        <xdr:cNvPr id="30" name="ZoneTexte 29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495300</xdr:colOff>
      <xdr:row>238</xdr:row>
      <xdr:rowOff>114299</xdr:rowOff>
    </xdr:from>
    <xdr:to>
      <xdr:col>4</xdr:col>
      <xdr:colOff>0</xdr:colOff>
      <xdr:row>241</xdr:row>
      <xdr:rowOff>144733</xdr:rowOff>
    </xdr:to>
    <xdr:pic>
      <xdr:nvPicPr>
        <xdr:cNvPr id="31" name="Image 3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63550799"/>
          <a:ext cx="6953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142876</xdr:colOff>
      <xdr:row>243</xdr:row>
      <xdr:rowOff>133350</xdr:rowOff>
    </xdr:from>
    <xdr:to>
      <xdr:col>5</xdr:col>
      <xdr:colOff>0</xdr:colOff>
      <xdr:row>246</xdr:row>
      <xdr:rowOff>228600</xdr:rowOff>
    </xdr:to>
    <xdr:sp macro="" textlink="">
      <xdr:nvSpPr>
        <xdr:cNvPr id="32" name="WordArt 35"/>
        <xdr:cNvSpPr>
          <a:spLocks noChangeArrowheads="1" noChangeShapeType="1" noTextEdit="1"/>
        </xdr:cNvSpPr>
      </xdr:nvSpPr>
      <xdr:spPr bwMode="auto">
        <a:xfrm>
          <a:off x="12481179000" y="64760475"/>
          <a:ext cx="54482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271</xdr:row>
      <xdr:rowOff>38100</xdr:rowOff>
    </xdr:from>
    <xdr:to>
      <xdr:col>3</xdr:col>
      <xdr:colOff>1057275</xdr:colOff>
      <xdr:row>275</xdr:row>
      <xdr:rowOff>85726</xdr:rowOff>
    </xdr:to>
    <xdr:sp macro="" textlink="">
      <xdr:nvSpPr>
        <xdr:cNvPr id="33" name="ZoneTexte 32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271</xdr:row>
      <xdr:rowOff>38099</xdr:rowOff>
    </xdr:from>
    <xdr:to>
      <xdr:col>2</xdr:col>
      <xdr:colOff>676276</xdr:colOff>
      <xdr:row>275</xdr:row>
      <xdr:rowOff>104774</xdr:rowOff>
    </xdr:to>
    <xdr:sp macro="" textlink="">
      <xdr:nvSpPr>
        <xdr:cNvPr id="36" name="ZoneTexte 3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271</xdr:row>
      <xdr:rowOff>47625</xdr:rowOff>
    </xdr:from>
    <xdr:to>
      <xdr:col>4</xdr:col>
      <xdr:colOff>857250</xdr:colOff>
      <xdr:row>275</xdr:row>
      <xdr:rowOff>95250</xdr:rowOff>
    </xdr:to>
    <xdr:sp macro="" textlink="">
      <xdr:nvSpPr>
        <xdr:cNvPr id="37" name="ZoneTexte 3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447675</xdr:colOff>
      <xdr:row>285</xdr:row>
      <xdr:rowOff>114299</xdr:rowOff>
    </xdr:from>
    <xdr:to>
      <xdr:col>4</xdr:col>
      <xdr:colOff>0</xdr:colOff>
      <xdr:row>288</xdr:row>
      <xdr:rowOff>144733</xdr:rowOff>
    </xdr:to>
    <xdr:pic>
      <xdr:nvPicPr>
        <xdr:cNvPr id="38" name="Image 3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76285724"/>
          <a:ext cx="74295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290</xdr:row>
      <xdr:rowOff>152400</xdr:rowOff>
    </xdr:from>
    <xdr:to>
      <xdr:col>5</xdr:col>
      <xdr:colOff>9525</xdr:colOff>
      <xdr:row>293</xdr:row>
      <xdr:rowOff>247650</xdr:rowOff>
    </xdr:to>
    <xdr:sp macro="" textlink="">
      <xdr:nvSpPr>
        <xdr:cNvPr id="39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318</xdr:row>
      <xdr:rowOff>38100</xdr:rowOff>
    </xdr:from>
    <xdr:to>
      <xdr:col>3</xdr:col>
      <xdr:colOff>1057275</xdr:colOff>
      <xdr:row>322</xdr:row>
      <xdr:rowOff>85726</xdr:rowOff>
    </xdr:to>
    <xdr:sp macro="" textlink="">
      <xdr:nvSpPr>
        <xdr:cNvPr id="40" name="ZoneTexte 3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318</xdr:row>
      <xdr:rowOff>38099</xdr:rowOff>
    </xdr:from>
    <xdr:to>
      <xdr:col>2</xdr:col>
      <xdr:colOff>676276</xdr:colOff>
      <xdr:row>322</xdr:row>
      <xdr:rowOff>104774</xdr:rowOff>
    </xdr:to>
    <xdr:sp macro="" textlink="">
      <xdr:nvSpPr>
        <xdr:cNvPr id="41" name="ZoneTexte 4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318</xdr:row>
      <xdr:rowOff>47625</xdr:rowOff>
    </xdr:from>
    <xdr:to>
      <xdr:col>4</xdr:col>
      <xdr:colOff>857250</xdr:colOff>
      <xdr:row>322</xdr:row>
      <xdr:rowOff>95250</xdr:rowOff>
    </xdr:to>
    <xdr:sp macro="" textlink="">
      <xdr:nvSpPr>
        <xdr:cNvPr id="42" name="ZoneTexte 4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419100</xdr:colOff>
      <xdr:row>332</xdr:row>
      <xdr:rowOff>114299</xdr:rowOff>
    </xdr:from>
    <xdr:to>
      <xdr:col>4</xdr:col>
      <xdr:colOff>0</xdr:colOff>
      <xdr:row>335</xdr:row>
      <xdr:rowOff>144733</xdr:rowOff>
    </xdr:to>
    <xdr:pic>
      <xdr:nvPicPr>
        <xdr:cNvPr id="43" name="Image 4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89020649"/>
          <a:ext cx="7715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333376</xdr:colOff>
      <xdr:row>337</xdr:row>
      <xdr:rowOff>209550</xdr:rowOff>
    </xdr:from>
    <xdr:to>
      <xdr:col>4</xdr:col>
      <xdr:colOff>1171575</xdr:colOff>
      <xdr:row>341</xdr:row>
      <xdr:rowOff>47625</xdr:rowOff>
    </xdr:to>
    <xdr:sp macro="" textlink="">
      <xdr:nvSpPr>
        <xdr:cNvPr id="44" name="WordArt 35"/>
        <xdr:cNvSpPr>
          <a:spLocks noChangeArrowheads="1" noChangeShapeType="1" noTextEdit="1"/>
        </xdr:cNvSpPr>
      </xdr:nvSpPr>
      <xdr:spPr bwMode="auto">
        <a:xfrm>
          <a:off x="12481674300" y="90306525"/>
          <a:ext cx="5448299" cy="8477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365</xdr:row>
      <xdr:rowOff>38100</xdr:rowOff>
    </xdr:from>
    <xdr:to>
      <xdr:col>3</xdr:col>
      <xdr:colOff>1057275</xdr:colOff>
      <xdr:row>369</xdr:row>
      <xdr:rowOff>85726</xdr:rowOff>
    </xdr:to>
    <xdr:sp macro="" textlink="">
      <xdr:nvSpPr>
        <xdr:cNvPr id="45" name="ZoneTexte 4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365</xdr:row>
      <xdr:rowOff>38099</xdr:rowOff>
    </xdr:from>
    <xdr:to>
      <xdr:col>2</xdr:col>
      <xdr:colOff>676276</xdr:colOff>
      <xdr:row>369</xdr:row>
      <xdr:rowOff>104774</xdr:rowOff>
    </xdr:to>
    <xdr:sp macro="" textlink="">
      <xdr:nvSpPr>
        <xdr:cNvPr id="46" name="ZoneTexte 4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365</xdr:row>
      <xdr:rowOff>47625</xdr:rowOff>
    </xdr:from>
    <xdr:to>
      <xdr:col>4</xdr:col>
      <xdr:colOff>857250</xdr:colOff>
      <xdr:row>369</xdr:row>
      <xdr:rowOff>95250</xdr:rowOff>
    </xdr:to>
    <xdr:sp macro="" textlink="">
      <xdr:nvSpPr>
        <xdr:cNvPr id="47" name="ZoneTexte 4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228600</xdr:colOff>
      <xdr:row>379</xdr:row>
      <xdr:rowOff>114299</xdr:rowOff>
    </xdr:from>
    <xdr:to>
      <xdr:col>4</xdr:col>
      <xdr:colOff>0</xdr:colOff>
      <xdr:row>382</xdr:row>
      <xdr:rowOff>144733</xdr:rowOff>
    </xdr:to>
    <xdr:pic>
      <xdr:nvPicPr>
        <xdr:cNvPr id="48" name="Image 4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01755574"/>
          <a:ext cx="86677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384</xdr:row>
      <xdr:rowOff>152400</xdr:rowOff>
    </xdr:from>
    <xdr:to>
      <xdr:col>5</xdr:col>
      <xdr:colOff>9525</xdr:colOff>
      <xdr:row>387</xdr:row>
      <xdr:rowOff>247650</xdr:rowOff>
    </xdr:to>
    <xdr:sp macro="" textlink="">
      <xdr:nvSpPr>
        <xdr:cNvPr id="49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412</xdr:row>
      <xdr:rowOff>38100</xdr:rowOff>
    </xdr:from>
    <xdr:to>
      <xdr:col>3</xdr:col>
      <xdr:colOff>1057275</xdr:colOff>
      <xdr:row>416</xdr:row>
      <xdr:rowOff>85726</xdr:rowOff>
    </xdr:to>
    <xdr:sp macro="" textlink="">
      <xdr:nvSpPr>
        <xdr:cNvPr id="50" name="ZoneTexte 4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412</xdr:row>
      <xdr:rowOff>38099</xdr:rowOff>
    </xdr:from>
    <xdr:to>
      <xdr:col>2</xdr:col>
      <xdr:colOff>676276</xdr:colOff>
      <xdr:row>416</xdr:row>
      <xdr:rowOff>104774</xdr:rowOff>
    </xdr:to>
    <xdr:sp macro="" textlink="">
      <xdr:nvSpPr>
        <xdr:cNvPr id="51" name="ZoneTexte 5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412</xdr:row>
      <xdr:rowOff>47625</xdr:rowOff>
    </xdr:from>
    <xdr:to>
      <xdr:col>4</xdr:col>
      <xdr:colOff>857250</xdr:colOff>
      <xdr:row>416</xdr:row>
      <xdr:rowOff>95250</xdr:rowOff>
    </xdr:to>
    <xdr:sp macro="" textlink="">
      <xdr:nvSpPr>
        <xdr:cNvPr id="52" name="ZoneTexte 5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495300</xdr:colOff>
      <xdr:row>426</xdr:row>
      <xdr:rowOff>114299</xdr:rowOff>
    </xdr:from>
    <xdr:to>
      <xdr:col>4</xdr:col>
      <xdr:colOff>0</xdr:colOff>
      <xdr:row>429</xdr:row>
      <xdr:rowOff>144733</xdr:rowOff>
    </xdr:to>
    <xdr:pic>
      <xdr:nvPicPr>
        <xdr:cNvPr id="53" name="Image 5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14490499"/>
          <a:ext cx="6953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431</xdr:row>
      <xdr:rowOff>152400</xdr:rowOff>
    </xdr:from>
    <xdr:to>
      <xdr:col>5</xdr:col>
      <xdr:colOff>9525</xdr:colOff>
      <xdr:row>434</xdr:row>
      <xdr:rowOff>247650</xdr:rowOff>
    </xdr:to>
    <xdr:sp macro="" textlink="">
      <xdr:nvSpPr>
        <xdr:cNvPr id="54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459</xdr:row>
      <xdr:rowOff>38100</xdr:rowOff>
    </xdr:from>
    <xdr:to>
      <xdr:col>3</xdr:col>
      <xdr:colOff>1057275</xdr:colOff>
      <xdr:row>463</xdr:row>
      <xdr:rowOff>85726</xdr:rowOff>
    </xdr:to>
    <xdr:sp macro="" textlink="">
      <xdr:nvSpPr>
        <xdr:cNvPr id="55" name="ZoneTexte 5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459</xdr:row>
      <xdr:rowOff>38099</xdr:rowOff>
    </xdr:from>
    <xdr:to>
      <xdr:col>2</xdr:col>
      <xdr:colOff>676276</xdr:colOff>
      <xdr:row>463</xdr:row>
      <xdr:rowOff>104774</xdr:rowOff>
    </xdr:to>
    <xdr:sp macro="" textlink="">
      <xdr:nvSpPr>
        <xdr:cNvPr id="56" name="ZoneTexte 5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459</xdr:row>
      <xdr:rowOff>47625</xdr:rowOff>
    </xdr:from>
    <xdr:to>
      <xdr:col>4</xdr:col>
      <xdr:colOff>857250</xdr:colOff>
      <xdr:row>463</xdr:row>
      <xdr:rowOff>95250</xdr:rowOff>
    </xdr:to>
    <xdr:sp macro="" textlink="">
      <xdr:nvSpPr>
        <xdr:cNvPr id="57" name="ZoneTexte 5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457200</xdr:colOff>
      <xdr:row>473</xdr:row>
      <xdr:rowOff>114299</xdr:rowOff>
    </xdr:from>
    <xdr:to>
      <xdr:col>4</xdr:col>
      <xdr:colOff>0</xdr:colOff>
      <xdr:row>476</xdr:row>
      <xdr:rowOff>144733</xdr:rowOff>
    </xdr:to>
    <xdr:pic>
      <xdr:nvPicPr>
        <xdr:cNvPr id="58" name="Image 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27225424"/>
          <a:ext cx="7334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628651</xdr:colOff>
      <xdr:row>478</xdr:row>
      <xdr:rowOff>123825</xdr:rowOff>
    </xdr:from>
    <xdr:to>
      <xdr:col>5</xdr:col>
      <xdr:colOff>485775</xdr:colOff>
      <xdr:row>481</xdr:row>
      <xdr:rowOff>228600</xdr:rowOff>
    </xdr:to>
    <xdr:sp macro="" textlink="">
      <xdr:nvSpPr>
        <xdr:cNvPr id="59" name="WordArt 35"/>
        <xdr:cNvSpPr>
          <a:spLocks noChangeArrowheads="1" noChangeShapeType="1" noTextEdit="1"/>
        </xdr:cNvSpPr>
      </xdr:nvSpPr>
      <xdr:spPr bwMode="auto">
        <a:xfrm>
          <a:off x="12480693225" y="128425575"/>
          <a:ext cx="5295899" cy="8477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506</xdr:row>
      <xdr:rowOff>38100</xdr:rowOff>
    </xdr:from>
    <xdr:to>
      <xdr:col>3</xdr:col>
      <xdr:colOff>1057275</xdr:colOff>
      <xdr:row>510</xdr:row>
      <xdr:rowOff>85726</xdr:rowOff>
    </xdr:to>
    <xdr:sp macro="" textlink="">
      <xdr:nvSpPr>
        <xdr:cNvPr id="60" name="ZoneTexte 5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506</xdr:row>
      <xdr:rowOff>38099</xdr:rowOff>
    </xdr:from>
    <xdr:to>
      <xdr:col>2</xdr:col>
      <xdr:colOff>676276</xdr:colOff>
      <xdr:row>510</xdr:row>
      <xdr:rowOff>104774</xdr:rowOff>
    </xdr:to>
    <xdr:sp macro="" textlink="">
      <xdr:nvSpPr>
        <xdr:cNvPr id="61" name="ZoneTexte 6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506</xdr:row>
      <xdr:rowOff>47625</xdr:rowOff>
    </xdr:from>
    <xdr:to>
      <xdr:col>4</xdr:col>
      <xdr:colOff>857250</xdr:colOff>
      <xdr:row>510</xdr:row>
      <xdr:rowOff>95250</xdr:rowOff>
    </xdr:to>
    <xdr:sp macro="" textlink="">
      <xdr:nvSpPr>
        <xdr:cNvPr id="62" name="ZoneTexte 6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457200</xdr:colOff>
      <xdr:row>520</xdr:row>
      <xdr:rowOff>114299</xdr:rowOff>
    </xdr:from>
    <xdr:to>
      <xdr:col>4</xdr:col>
      <xdr:colOff>0</xdr:colOff>
      <xdr:row>523</xdr:row>
      <xdr:rowOff>144733</xdr:rowOff>
    </xdr:to>
    <xdr:pic>
      <xdr:nvPicPr>
        <xdr:cNvPr id="63" name="Image 6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39960349"/>
          <a:ext cx="7334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525</xdr:row>
      <xdr:rowOff>152400</xdr:rowOff>
    </xdr:from>
    <xdr:to>
      <xdr:col>5</xdr:col>
      <xdr:colOff>9525</xdr:colOff>
      <xdr:row>528</xdr:row>
      <xdr:rowOff>247650</xdr:rowOff>
    </xdr:to>
    <xdr:sp macro="" textlink="">
      <xdr:nvSpPr>
        <xdr:cNvPr id="64" name="WordArt 35"/>
        <xdr:cNvSpPr>
          <a:spLocks noChangeArrowheads="1" noChangeShapeType="1" noTextEdit="1"/>
        </xdr:cNvSpPr>
      </xdr:nvSpPr>
      <xdr:spPr bwMode="auto">
        <a:xfrm>
          <a:off x="12481112325" y="128454150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553</xdr:row>
      <xdr:rowOff>38100</xdr:rowOff>
    </xdr:from>
    <xdr:to>
      <xdr:col>3</xdr:col>
      <xdr:colOff>1057275</xdr:colOff>
      <xdr:row>557</xdr:row>
      <xdr:rowOff>85726</xdr:rowOff>
    </xdr:to>
    <xdr:sp macro="" textlink="">
      <xdr:nvSpPr>
        <xdr:cNvPr id="65" name="ZoneTexte 64"/>
        <xdr:cNvSpPr txBox="1"/>
      </xdr:nvSpPr>
      <xdr:spPr>
        <a:xfrm>
          <a:off x="12482903025" y="13675042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553</xdr:row>
      <xdr:rowOff>38099</xdr:rowOff>
    </xdr:from>
    <xdr:to>
      <xdr:col>2</xdr:col>
      <xdr:colOff>676276</xdr:colOff>
      <xdr:row>557</xdr:row>
      <xdr:rowOff>104774</xdr:rowOff>
    </xdr:to>
    <xdr:sp macro="" textlink="">
      <xdr:nvSpPr>
        <xdr:cNvPr id="66" name="ZoneTexte 65"/>
        <xdr:cNvSpPr txBox="1"/>
      </xdr:nvSpPr>
      <xdr:spPr>
        <a:xfrm>
          <a:off x="12484446074" y="13675042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553</xdr:row>
      <xdr:rowOff>47625</xdr:rowOff>
    </xdr:from>
    <xdr:to>
      <xdr:col>4</xdr:col>
      <xdr:colOff>857250</xdr:colOff>
      <xdr:row>557</xdr:row>
      <xdr:rowOff>95250</xdr:rowOff>
    </xdr:to>
    <xdr:sp macro="" textlink="">
      <xdr:nvSpPr>
        <xdr:cNvPr id="67" name="ZoneTexte 66"/>
        <xdr:cNvSpPr txBox="1"/>
      </xdr:nvSpPr>
      <xdr:spPr>
        <a:xfrm>
          <a:off x="12481245675" y="13675995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419100</xdr:colOff>
      <xdr:row>567</xdr:row>
      <xdr:rowOff>85724</xdr:rowOff>
    </xdr:from>
    <xdr:to>
      <xdr:col>4</xdr:col>
      <xdr:colOff>0</xdr:colOff>
      <xdr:row>570</xdr:row>
      <xdr:rowOff>116158</xdr:rowOff>
    </xdr:to>
    <xdr:pic>
      <xdr:nvPicPr>
        <xdr:cNvPr id="68" name="Image 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52666699"/>
          <a:ext cx="77152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9526</xdr:colOff>
      <xdr:row>572</xdr:row>
      <xdr:rowOff>85725</xdr:rowOff>
    </xdr:from>
    <xdr:to>
      <xdr:col>4</xdr:col>
      <xdr:colOff>1533525</xdr:colOff>
      <xdr:row>575</xdr:row>
      <xdr:rowOff>180975</xdr:rowOff>
    </xdr:to>
    <xdr:sp macro="" textlink="">
      <xdr:nvSpPr>
        <xdr:cNvPr id="69" name="WordArt 35"/>
        <xdr:cNvSpPr>
          <a:spLocks noChangeArrowheads="1" noChangeShapeType="1" noTextEdit="1"/>
        </xdr:cNvSpPr>
      </xdr:nvSpPr>
      <xdr:spPr bwMode="auto">
        <a:xfrm>
          <a:off x="12481312350" y="153857325"/>
          <a:ext cx="54482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600</xdr:row>
      <xdr:rowOff>38100</xdr:rowOff>
    </xdr:from>
    <xdr:to>
      <xdr:col>3</xdr:col>
      <xdr:colOff>1057275</xdr:colOff>
      <xdr:row>604</xdr:row>
      <xdr:rowOff>85726</xdr:rowOff>
    </xdr:to>
    <xdr:sp macro="" textlink="">
      <xdr:nvSpPr>
        <xdr:cNvPr id="70" name="ZoneTexte 6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600</xdr:row>
      <xdr:rowOff>38099</xdr:rowOff>
    </xdr:from>
    <xdr:to>
      <xdr:col>2</xdr:col>
      <xdr:colOff>676276</xdr:colOff>
      <xdr:row>604</xdr:row>
      <xdr:rowOff>104774</xdr:rowOff>
    </xdr:to>
    <xdr:sp macro="" textlink="">
      <xdr:nvSpPr>
        <xdr:cNvPr id="71" name="ZoneTexte 7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600</xdr:row>
      <xdr:rowOff>47625</xdr:rowOff>
    </xdr:from>
    <xdr:to>
      <xdr:col>4</xdr:col>
      <xdr:colOff>857250</xdr:colOff>
      <xdr:row>604</xdr:row>
      <xdr:rowOff>95250</xdr:rowOff>
    </xdr:to>
    <xdr:sp macro="" textlink="">
      <xdr:nvSpPr>
        <xdr:cNvPr id="72" name="ZoneTexte 7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504825</xdr:colOff>
      <xdr:row>614</xdr:row>
      <xdr:rowOff>114299</xdr:rowOff>
    </xdr:from>
    <xdr:to>
      <xdr:col>4</xdr:col>
      <xdr:colOff>0</xdr:colOff>
      <xdr:row>617</xdr:row>
      <xdr:rowOff>144733</xdr:rowOff>
    </xdr:to>
    <xdr:pic>
      <xdr:nvPicPr>
        <xdr:cNvPr id="73" name="Image 7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65430199"/>
          <a:ext cx="6858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161926</xdr:colOff>
      <xdr:row>619</xdr:row>
      <xdr:rowOff>142875</xdr:rowOff>
    </xdr:from>
    <xdr:to>
      <xdr:col>5</xdr:col>
      <xdr:colOff>19050</xdr:colOff>
      <xdr:row>622</xdr:row>
      <xdr:rowOff>247650</xdr:rowOff>
    </xdr:to>
    <xdr:sp macro="" textlink="">
      <xdr:nvSpPr>
        <xdr:cNvPr id="74" name="WordArt 35"/>
        <xdr:cNvSpPr>
          <a:spLocks noChangeArrowheads="1" noChangeShapeType="1" noTextEdit="1"/>
        </xdr:cNvSpPr>
      </xdr:nvSpPr>
      <xdr:spPr bwMode="auto">
        <a:xfrm>
          <a:off x="12481159950" y="166649400"/>
          <a:ext cx="5381624" cy="847725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647</xdr:row>
      <xdr:rowOff>38100</xdr:rowOff>
    </xdr:from>
    <xdr:to>
      <xdr:col>3</xdr:col>
      <xdr:colOff>1057275</xdr:colOff>
      <xdr:row>651</xdr:row>
      <xdr:rowOff>85726</xdr:rowOff>
    </xdr:to>
    <xdr:sp macro="" textlink="">
      <xdr:nvSpPr>
        <xdr:cNvPr id="75" name="ZoneTexte 7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647</xdr:row>
      <xdr:rowOff>38099</xdr:rowOff>
    </xdr:from>
    <xdr:to>
      <xdr:col>2</xdr:col>
      <xdr:colOff>676276</xdr:colOff>
      <xdr:row>651</xdr:row>
      <xdr:rowOff>104774</xdr:rowOff>
    </xdr:to>
    <xdr:sp macro="" textlink="">
      <xdr:nvSpPr>
        <xdr:cNvPr id="76" name="ZoneTexte 7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647</xdr:row>
      <xdr:rowOff>47625</xdr:rowOff>
    </xdr:from>
    <xdr:to>
      <xdr:col>4</xdr:col>
      <xdr:colOff>857250</xdr:colOff>
      <xdr:row>651</xdr:row>
      <xdr:rowOff>95250</xdr:rowOff>
    </xdr:to>
    <xdr:sp macro="" textlink="">
      <xdr:nvSpPr>
        <xdr:cNvPr id="77" name="ZoneTexte 7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581025</xdr:colOff>
      <xdr:row>661</xdr:row>
      <xdr:rowOff>114299</xdr:rowOff>
    </xdr:from>
    <xdr:to>
      <xdr:col>4</xdr:col>
      <xdr:colOff>0</xdr:colOff>
      <xdr:row>664</xdr:row>
      <xdr:rowOff>144733</xdr:rowOff>
    </xdr:to>
    <xdr:pic>
      <xdr:nvPicPr>
        <xdr:cNvPr id="78" name="Image 7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78165124"/>
          <a:ext cx="6096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123826</xdr:colOff>
      <xdr:row>666</xdr:row>
      <xdr:rowOff>161925</xdr:rowOff>
    </xdr:from>
    <xdr:to>
      <xdr:col>4</xdr:col>
      <xdr:colOff>1647825</xdr:colOff>
      <xdr:row>670</xdr:row>
      <xdr:rowOff>0</xdr:rowOff>
    </xdr:to>
    <xdr:sp macro="" textlink="">
      <xdr:nvSpPr>
        <xdr:cNvPr id="79" name="WordArt 35"/>
        <xdr:cNvSpPr>
          <a:spLocks noChangeArrowheads="1" noChangeShapeType="1" noTextEdit="1"/>
        </xdr:cNvSpPr>
      </xdr:nvSpPr>
      <xdr:spPr bwMode="auto">
        <a:xfrm>
          <a:off x="12481198050" y="179403375"/>
          <a:ext cx="5448299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694</xdr:row>
      <xdr:rowOff>38100</xdr:rowOff>
    </xdr:from>
    <xdr:to>
      <xdr:col>3</xdr:col>
      <xdr:colOff>1057275</xdr:colOff>
      <xdr:row>698</xdr:row>
      <xdr:rowOff>85726</xdr:rowOff>
    </xdr:to>
    <xdr:sp macro="" textlink="">
      <xdr:nvSpPr>
        <xdr:cNvPr id="80" name="ZoneTexte 7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694</xdr:row>
      <xdr:rowOff>38099</xdr:rowOff>
    </xdr:from>
    <xdr:to>
      <xdr:col>2</xdr:col>
      <xdr:colOff>676276</xdr:colOff>
      <xdr:row>698</xdr:row>
      <xdr:rowOff>104774</xdr:rowOff>
    </xdr:to>
    <xdr:sp macro="" textlink="">
      <xdr:nvSpPr>
        <xdr:cNvPr id="81" name="ZoneTexte 8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694</xdr:row>
      <xdr:rowOff>47625</xdr:rowOff>
    </xdr:from>
    <xdr:to>
      <xdr:col>4</xdr:col>
      <xdr:colOff>857250</xdr:colOff>
      <xdr:row>698</xdr:row>
      <xdr:rowOff>95250</xdr:rowOff>
    </xdr:to>
    <xdr:sp macro="" textlink="">
      <xdr:nvSpPr>
        <xdr:cNvPr id="82" name="ZoneTexte 8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428625</xdr:colOff>
      <xdr:row>708</xdr:row>
      <xdr:rowOff>114299</xdr:rowOff>
    </xdr:from>
    <xdr:to>
      <xdr:col>4</xdr:col>
      <xdr:colOff>0</xdr:colOff>
      <xdr:row>711</xdr:row>
      <xdr:rowOff>144733</xdr:rowOff>
    </xdr:to>
    <xdr:pic>
      <xdr:nvPicPr>
        <xdr:cNvPr id="83" name="Image 8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845875" y="190900049"/>
          <a:ext cx="76200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713</xdr:row>
      <xdr:rowOff>152400</xdr:rowOff>
    </xdr:from>
    <xdr:to>
      <xdr:col>5</xdr:col>
      <xdr:colOff>9525</xdr:colOff>
      <xdr:row>716</xdr:row>
      <xdr:rowOff>247650</xdr:rowOff>
    </xdr:to>
    <xdr:sp macro="" textlink="">
      <xdr:nvSpPr>
        <xdr:cNvPr id="84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741</xdr:row>
      <xdr:rowOff>38100</xdr:rowOff>
    </xdr:from>
    <xdr:to>
      <xdr:col>3</xdr:col>
      <xdr:colOff>1057275</xdr:colOff>
      <xdr:row>745</xdr:row>
      <xdr:rowOff>85726</xdr:rowOff>
    </xdr:to>
    <xdr:sp macro="" textlink="">
      <xdr:nvSpPr>
        <xdr:cNvPr id="85" name="ZoneTexte 8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741</xdr:row>
      <xdr:rowOff>38099</xdr:rowOff>
    </xdr:from>
    <xdr:to>
      <xdr:col>2</xdr:col>
      <xdr:colOff>676276</xdr:colOff>
      <xdr:row>745</xdr:row>
      <xdr:rowOff>104774</xdr:rowOff>
    </xdr:to>
    <xdr:sp macro="" textlink="">
      <xdr:nvSpPr>
        <xdr:cNvPr id="86" name="ZoneTexte 8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741</xdr:row>
      <xdr:rowOff>47625</xdr:rowOff>
    </xdr:from>
    <xdr:to>
      <xdr:col>4</xdr:col>
      <xdr:colOff>857250</xdr:colOff>
      <xdr:row>745</xdr:row>
      <xdr:rowOff>95250</xdr:rowOff>
    </xdr:to>
    <xdr:sp macro="" textlink="">
      <xdr:nvSpPr>
        <xdr:cNvPr id="87" name="ZoneTexte 8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902370</xdr:colOff>
      <xdr:row>755</xdr:row>
      <xdr:rowOff>114299</xdr:rowOff>
    </xdr:from>
    <xdr:to>
      <xdr:col>4</xdr:col>
      <xdr:colOff>762000</xdr:colOff>
      <xdr:row>758</xdr:row>
      <xdr:rowOff>144733</xdr:rowOff>
    </xdr:to>
    <xdr:pic>
      <xdr:nvPicPr>
        <xdr:cNvPr id="88" name="Image 8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0359850" y="203634974"/>
          <a:ext cx="84070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760</xdr:row>
      <xdr:rowOff>152400</xdr:rowOff>
    </xdr:from>
    <xdr:to>
      <xdr:col>5</xdr:col>
      <xdr:colOff>9525</xdr:colOff>
      <xdr:row>763</xdr:row>
      <xdr:rowOff>247650</xdr:rowOff>
    </xdr:to>
    <xdr:sp macro="" textlink="">
      <xdr:nvSpPr>
        <xdr:cNvPr id="89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788</xdr:row>
      <xdr:rowOff>38100</xdr:rowOff>
    </xdr:from>
    <xdr:to>
      <xdr:col>3</xdr:col>
      <xdr:colOff>1057275</xdr:colOff>
      <xdr:row>792</xdr:row>
      <xdr:rowOff>85726</xdr:rowOff>
    </xdr:to>
    <xdr:sp macro="" textlink="">
      <xdr:nvSpPr>
        <xdr:cNvPr id="90" name="ZoneTexte 89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788</xdr:row>
      <xdr:rowOff>38099</xdr:rowOff>
    </xdr:from>
    <xdr:to>
      <xdr:col>2</xdr:col>
      <xdr:colOff>676276</xdr:colOff>
      <xdr:row>792</xdr:row>
      <xdr:rowOff>104774</xdr:rowOff>
    </xdr:to>
    <xdr:sp macro="" textlink="">
      <xdr:nvSpPr>
        <xdr:cNvPr id="91" name="ZoneTexte 90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788</xdr:row>
      <xdr:rowOff>47625</xdr:rowOff>
    </xdr:from>
    <xdr:to>
      <xdr:col>4</xdr:col>
      <xdr:colOff>857250</xdr:colOff>
      <xdr:row>792</xdr:row>
      <xdr:rowOff>95250</xdr:rowOff>
    </xdr:to>
    <xdr:sp macro="" textlink="">
      <xdr:nvSpPr>
        <xdr:cNvPr id="92" name="ZoneTexte 91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902369</xdr:colOff>
      <xdr:row>802</xdr:row>
      <xdr:rowOff>114299</xdr:rowOff>
    </xdr:from>
    <xdr:to>
      <xdr:col>4</xdr:col>
      <xdr:colOff>638174</xdr:colOff>
      <xdr:row>805</xdr:row>
      <xdr:rowOff>144733</xdr:rowOff>
    </xdr:to>
    <xdr:pic>
      <xdr:nvPicPr>
        <xdr:cNvPr id="93" name="Image 9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0483676" y="216369899"/>
          <a:ext cx="71688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807</xdr:row>
      <xdr:rowOff>152400</xdr:rowOff>
    </xdr:from>
    <xdr:to>
      <xdr:col>5</xdr:col>
      <xdr:colOff>9525</xdr:colOff>
      <xdr:row>810</xdr:row>
      <xdr:rowOff>247650</xdr:rowOff>
    </xdr:to>
    <xdr:sp macro="" textlink="">
      <xdr:nvSpPr>
        <xdr:cNvPr id="94" name="WordArt 35"/>
        <xdr:cNvSpPr>
          <a:spLocks noChangeArrowheads="1" noChangeShapeType="1" noTextEdit="1"/>
        </xdr:cNvSpPr>
      </xdr:nvSpPr>
      <xdr:spPr bwMode="auto">
        <a:xfrm>
          <a:off x="12481112325" y="20669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836</xdr:row>
      <xdr:rowOff>38100</xdr:rowOff>
    </xdr:from>
    <xdr:to>
      <xdr:col>3</xdr:col>
      <xdr:colOff>1057275</xdr:colOff>
      <xdr:row>840</xdr:row>
      <xdr:rowOff>85726</xdr:rowOff>
    </xdr:to>
    <xdr:sp macro="" textlink="">
      <xdr:nvSpPr>
        <xdr:cNvPr id="95" name="ZoneTexte 94"/>
        <xdr:cNvSpPr txBox="1"/>
      </xdr:nvSpPr>
      <xdr:spPr>
        <a:xfrm>
          <a:off x="12482903025" y="9401175"/>
          <a:ext cx="226695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836</xdr:row>
      <xdr:rowOff>38099</xdr:rowOff>
    </xdr:from>
    <xdr:to>
      <xdr:col>2</xdr:col>
      <xdr:colOff>676276</xdr:colOff>
      <xdr:row>840</xdr:row>
      <xdr:rowOff>104774</xdr:rowOff>
    </xdr:to>
    <xdr:sp macro="" textlink="">
      <xdr:nvSpPr>
        <xdr:cNvPr id="96" name="ZoneTexte 95"/>
        <xdr:cNvSpPr txBox="1"/>
      </xdr:nvSpPr>
      <xdr:spPr>
        <a:xfrm>
          <a:off x="12484446074" y="9401174"/>
          <a:ext cx="22479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836</xdr:row>
      <xdr:rowOff>47625</xdr:rowOff>
    </xdr:from>
    <xdr:to>
      <xdr:col>4</xdr:col>
      <xdr:colOff>857250</xdr:colOff>
      <xdr:row>840</xdr:row>
      <xdr:rowOff>95250</xdr:rowOff>
    </xdr:to>
    <xdr:sp macro="" textlink="">
      <xdr:nvSpPr>
        <xdr:cNvPr id="97" name="ZoneTexte 96"/>
        <xdr:cNvSpPr txBox="1"/>
      </xdr:nvSpPr>
      <xdr:spPr>
        <a:xfrm>
          <a:off x="12481245675" y="9410700"/>
          <a:ext cx="209550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902370</xdr:colOff>
      <xdr:row>847</xdr:row>
      <xdr:rowOff>114299</xdr:rowOff>
    </xdr:from>
    <xdr:to>
      <xdr:col>4</xdr:col>
      <xdr:colOff>762000</xdr:colOff>
      <xdr:row>850</xdr:row>
      <xdr:rowOff>144733</xdr:rowOff>
    </xdr:to>
    <xdr:pic>
      <xdr:nvPicPr>
        <xdr:cNvPr id="98" name="Image 9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2083875" y="194678299"/>
          <a:ext cx="1050255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152401</xdr:colOff>
      <xdr:row>852</xdr:row>
      <xdr:rowOff>152400</xdr:rowOff>
    </xdr:from>
    <xdr:to>
      <xdr:col>5</xdr:col>
      <xdr:colOff>9525</xdr:colOff>
      <xdr:row>855</xdr:row>
      <xdr:rowOff>247650</xdr:rowOff>
    </xdr:to>
    <xdr:sp macro="" textlink="">
      <xdr:nvSpPr>
        <xdr:cNvPr id="99" name="WordArt 35"/>
        <xdr:cNvSpPr>
          <a:spLocks noChangeArrowheads="1" noChangeShapeType="1" noTextEdit="1"/>
        </xdr:cNvSpPr>
      </xdr:nvSpPr>
      <xdr:spPr bwMode="auto">
        <a:xfrm>
          <a:off x="12481169475" y="195907025"/>
          <a:ext cx="5318124" cy="85725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محضرالإنتقاء الأولي للمترشحين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880</xdr:row>
      <xdr:rowOff>38100</xdr:rowOff>
    </xdr:from>
    <xdr:to>
      <xdr:col>3</xdr:col>
      <xdr:colOff>1057275</xdr:colOff>
      <xdr:row>884</xdr:row>
      <xdr:rowOff>85726</xdr:rowOff>
    </xdr:to>
    <xdr:sp macro="" textlink="">
      <xdr:nvSpPr>
        <xdr:cNvPr id="100" name="ZoneTexte 99"/>
        <xdr:cNvSpPr txBox="1"/>
      </xdr:nvSpPr>
      <xdr:spPr>
        <a:xfrm>
          <a:off x="12482979225" y="204095350"/>
          <a:ext cx="2679700" cy="10636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880</xdr:row>
      <xdr:rowOff>38099</xdr:rowOff>
    </xdr:from>
    <xdr:to>
      <xdr:col>2</xdr:col>
      <xdr:colOff>676276</xdr:colOff>
      <xdr:row>884</xdr:row>
      <xdr:rowOff>104774</xdr:rowOff>
    </xdr:to>
    <xdr:sp macro="" textlink="">
      <xdr:nvSpPr>
        <xdr:cNvPr id="101" name="ZoneTexte 100"/>
        <xdr:cNvSpPr txBox="1"/>
      </xdr:nvSpPr>
      <xdr:spPr>
        <a:xfrm>
          <a:off x="12484661974" y="204095349"/>
          <a:ext cx="2517776" cy="10826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880</xdr:row>
      <xdr:rowOff>47625</xdr:rowOff>
    </xdr:from>
    <xdr:to>
      <xdr:col>4</xdr:col>
      <xdr:colOff>857250</xdr:colOff>
      <xdr:row>884</xdr:row>
      <xdr:rowOff>95250</xdr:rowOff>
    </xdr:to>
    <xdr:sp macro="" textlink="">
      <xdr:nvSpPr>
        <xdr:cNvPr id="102" name="ZoneTexte 101"/>
        <xdr:cNvSpPr txBox="1"/>
      </xdr:nvSpPr>
      <xdr:spPr>
        <a:xfrm>
          <a:off x="12481988625" y="204104875"/>
          <a:ext cx="1428750" cy="10636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83</xdr:row>
      <xdr:rowOff>38100</xdr:rowOff>
    </xdr:from>
    <xdr:to>
      <xdr:col>3</xdr:col>
      <xdr:colOff>1057275</xdr:colOff>
      <xdr:row>87</xdr:row>
      <xdr:rowOff>85726</xdr:rowOff>
    </xdr:to>
    <xdr:sp macro="" textlink="">
      <xdr:nvSpPr>
        <xdr:cNvPr id="103" name="ZoneTexte 102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83</xdr:row>
      <xdr:rowOff>38099</xdr:rowOff>
    </xdr:from>
    <xdr:to>
      <xdr:col>2</xdr:col>
      <xdr:colOff>676276</xdr:colOff>
      <xdr:row>87</xdr:row>
      <xdr:rowOff>104774</xdr:rowOff>
    </xdr:to>
    <xdr:sp macro="" textlink="">
      <xdr:nvSpPr>
        <xdr:cNvPr id="104" name="ZoneTexte 103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83</xdr:row>
      <xdr:rowOff>47625</xdr:rowOff>
    </xdr:from>
    <xdr:to>
      <xdr:col>4</xdr:col>
      <xdr:colOff>1200150</xdr:colOff>
      <xdr:row>87</xdr:row>
      <xdr:rowOff>95250</xdr:rowOff>
    </xdr:to>
    <xdr:sp macro="" textlink="">
      <xdr:nvSpPr>
        <xdr:cNvPr id="105" name="ZoneTexte 104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83</xdr:row>
      <xdr:rowOff>38100</xdr:rowOff>
    </xdr:from>
    <xdr:to>
      <xdr:col>3</xdr:col>
      <xdr:colOff>1057275</xdr:colOff>
      <xdr:row>87</xdr:row>
      <xdr:rowOff>85726</xdr:rowOff>
    </xdr:to>
    <xdr:sp macro="" textlink="">
      <xdr:nvSpPr>
        <xdr:cNvPr id="106" name="ZoneTexte 105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83</xdr:row>
      <xdr:rowOff>38099</xdr:rowOff>
    </xdr:from>
    <xdr:to>
      <xdr:col>2</xdr:col>
      <xdr:colOff>676276</xdr:colOff>
      <xdr:row>87</xdr:row>
      <xdr:rowOff>104774</xdr:rowOff>
    </xdr:to>
    <xdr:sp macro="" textlink="">
      <xdr:nvSpPr>
        <xdr:cNvPr id="107" name="ZoneTexte 106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83</xdr:row>
      <xdr:rowOff>47625</xdr:rowOff>
    </xdr:from>
    <xdr:to>
      <xdr:col>4</xdr:col>
      <xdr:colOff>1200150</xdr:colOff>
      <xdr:row>87</xdr:row>
      <xdr:rowOff>95250</xdr:rowOff>
    </xdr:to>
    <xdr:sp macro="" textlink="">
      <xdr:nvSpPr>
        <xdr:cNvPr id="108" name="ZoneTexte 107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130</xdr:row>
      <xdr:rowOff>38100</xdr:rowOff>
    </xdr:from>
    <xdr:to>
      <xdr:col>3</xdr:col>
      <xdr:colOff>1057275</xdr:colOff>
      <xdr:row>134</xdr:row>
      <xdr:rowOff>85726</xdr:rowOff>
    </xdr:to>
    <xdr:sp macro="" textlink="">
      <xdr:nvSpPr>
        <xdr:cNvPr id="109" name="ZoneTexte 108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130</xdr:row>
      <xdr:rowOff>38099</xdr:rowOff>
    </xdr:from>
    <xdr:to>
      <xdr:col>2</xdr:col>
      <xdr:colOff>676276</xdr:colOff>
      <xdr:row>134</xdr:row>
      <xdr:rowOff>104774</xdr:rowOff>
    </xdr:to>
    <xdr:sp macro="" textlink="">
      <xdr:nvSpPr>
        <xdr:cNvPr id="110" name="ZoneTexte 109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130</xdr:row>
      <xdr:rowOff>47625</xdr:rowOff>
    </xdr:from>
    <xdr:to>
      <xdr:col>4</xdr:col>
      <xdr:colOff>1200150</xdr:colOff>
      <xdr:row>134</xdr:row>
      <xdr:rowOff>95250</xdr:rowOff>
    </xdr:to>
    <xdr:sp macro="" textlink="">
      <xdr:nvSpPr>
        <xdr:cNvPr id="111" name="ZoneTexte 110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177</xdr:row>
      <xdr:rowOff>38100</xdr:rowOff>
    </xdr:from>
    <xdr:to>
      <xdr:col>3</xdr:col>
      <xdr:colOff>1057275</xdr:colOff>
      <xdr:row>181</xdr:row>
      <xdr:rowOff>85726</xdr:rowOff>
    </xdr:to>
    <xdr:sp macro="" textlink="">
      <xdr:nvSpPr>
        <xdr:cNvPr id="112" name="ZoneTexte 111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177</xdr:row>
      <xdr:rowOff>38099</xdr:rowOff>
    </xdr:from>
    <xdr:to>
      <xdr:col>2</xdr:col>
      <xdr:colOff>676276</xdr:colOff>
      <xdr:row>181</xdr:row>
      <xdr:rowOff>104774</xdr:rowOff>
    </xdr:to>
    <xdr:sp macro="" textlink="">
      <xdr:nvSpPr>
        <xdr:cNvPr id="113" name="ZoneTexte 112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177</xdr:row>
      <xdr:rowOff>47625</xdr:rowOff>
    </xdr:from>
    <xdr:to>
      <xdr:col>4</xdr:col>
      <xdr:colOff>1200150</xdr:colOff>
      <xdr:row>181</xdr:row>
      <xdr:rowOff>95250</xdr:rowOff>
    </xdr:to>
    <xdr:sp macro="" textlink="">
      <xdr:nvSpPr>
        <xdr:cNvPr id="114" name="ZoneTexte 113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224</xdr:row>
      <xdr:rowOff>38100</xdr:rowOff>
    </xdr:from>
    <xdr:to>
      <xdr:col>3</xdr:col>
      <xdr:colOff>1057275</xdr:colOff>
      <xdr:row>228</xdr:row>
      <xdr:rowOff>85726</xdr:rowOff>
    </xdr:to>
    <xdr:sp macro="" textlink="">
      <xdr:nvSpPr>
        <xdr:cNvPr id="115" name="ZoneTexte 114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224</xdr:row>
      <xdr:rowOff>38099</xdr:rowOff>
    </xdr:from>
    <xdr:to>
      <xdr:col>2</xdr:col>
      <xdr:colOff>676276</xdr:colOff>
      <xdr:row>228</xdr:row>
      <xdr:rowOff>104774</xdr:rowOff>
    </xdr:to>
    <xdr:sp macro="" textlink="">
      <xdr:nvSpPr>
        <xdr:cNvPr id="116" name="ZoneTexte 115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224</xdr:row>
      <xdr:rowOff>47625</xdr:rowOff>
    </xdr:from>
    <xdr:to>
      <xdr:col>4</xdr:col>
      <xdr:colOff>1200150</xdr:colOff>
      <xdr:row>228</xdr:row>
      <xdr:rowOff>95250</xdr:rowOff>
    </xdr:to>
    <xdr:sp macro="" textlink="">
      <xdr:nvSpPr>
        <xdr:cNvPr id="117" name="ZoneTexte 116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271</xdr:row>
      <xdr:rowOff>38100</xdr:rowOff>
    </xdr:from>
    <xdr:to>
      <xdr:col>3</xdr:col>
      <xdr:colOff>1057275</xdr:colOff>
      <xdr:row>275</xdr:row>
      <xdr:rowOff>85726</xdr:rowOff>
    </xdr:to>
    <xdr:sp macro="" textlink="">
      <xdr:nvSpPr>
        <xdr:cNvPr id="118" name="ZoneTexte 117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271</xdr:row>
      <xdr:rowOff>38099</xdr:rowOff>
    </xdr:from>
    <xdr:to>
      <xdr:col>2</xdr:col>
      <xdr:colOff>676276</xdr:colOff>
      <xdr:row>275</xdr:row>
      <xdr:rowOff>104774</xdr:rowOff>
    </xdr:to>
    <xdr:sp macro="" textlink="">
      <xdr:nvSpPr>
        <xdr:cNvPr id="119" name="ZoneTexte 118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271</xdr:row>
      <xdr:rowOff>47625</xdr:rowOff>
    </xdr:from>
    <xdr:to>
      <xdr:col>4</xdr:col>
      <xdr:colOff>1200150</xdr:colOff>
      <xdr:row>275</xdr:row>
      <xdr:rowOff>95250</xdr:rowOff>
    </xdr:to>
    <xdr:sp macro="" textlink="">
      <xdr:nvSpPr>
        <xdr:cNvPr id="120" name="ZoneTexte 119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318</xdr:row>
      <xdr:rowOff>38100</xdr:rowOff>
    </xdr:from>
    <xdr:to>
      <xdr:col>3</xdr:col>
      <xdr:colOff>1057275</xdr:colOff>
      <xdr:row>322</xdr:row>
      <xdr:rowOff>85726</xdr:rowOff>
    </xdr:to>
    <xdr:sp macro="" textlink="">
      <xdr:nvSpPr>
        <xdr:cNvPr id="121" name="ZoneTexte 120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318</xdr:row>
      <xdr:rowOff>38099</xdr:rowOff>
    </xdr:from>
    <xdr:to>
      <xdr:col>2</xdr:col>
      <xdr:colOff>676276</xdr:colOff>
      <xdr:row>322</xdr:row>
      <xdr:rowOff>104774</xdr:rowOff>
    </xdr:to>
    <xdr:sp macro="" textlink="">
      <xdr:nvSpPr>
        <xdr:cNvPr id="122" name="ZoneTexte 121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318</xdr:row>
      <xdr:rowOff>47625</xdr:rowOff>
    </xdr:from>
    <xdr:to>
      <xdr:col>4</xdr:col>
      <xdr:colOff>1200150</xdr:colOff>
      <xdr:row>322</xdr:row>
      <xdr:rowOff>95250</xdr:rowOff>
    </xdr:to>
    <xdr:sp macro="" textlink="">
      <xdr:nvSpPr>
        <xdr:cNvPr id="123" name="ZoneTexte 122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365</xdr:row>
      <xdr:rowOff>38100</xdr:rowOff>
    </xdr:from>
    <xdr:to>
      <xdr:col>3</xdr:col>
      <xdr:colOff>1057275</xdr:colOff>
      <xdr:row>369</xdr:row>
      <xdr:rowOff>85726</xdr:rowOff>
    </xdr:to>
    <xdr:sp macro="" textlink="">
      <xdr:nvSpPr>
        <xdr:cNvPr id="124" name="ZoneTexte 123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365</xdr:row>
      <xdr:rowOff>38099</xdr:rowOff>
    </xdr:from>
    <xdr:to>
      <xdr:col>2</xdr:col>
      <xdr:colOff>676276</xdr:colOff>
      <xdr:row>369</xdr:row>
      <xdr:rowOff>104774</xdr:rowOff>
    </xdr:to>
    <xdr:sp macro="" textlink="">
      <xdr:nvSpPr>
        <xdr:cNvPr id="125" name="ZoneTexte 124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365</xdr:row>
      <xdr:rowOff>47625</xdr:rowOff>
    </xdr:from>
    <xdr:to>
      <xdr:col>4</xdr:col>
      <xdr:colOff>1200150</xdr:colOff>
      <xdr:row>369</xdr:row>
      <xdr:rowOff>95250</xdr:rowOff>
    </xdr:to>
    <xdr:sp macro="" textlink="">
      <xdr:nvSpPr>
        <xdr:cNvPr id="126" name="ZoneTexte 125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412</xdr:row>
      <xdr:rowOff>38100</xdr:rowOff>
    </xdr:from>
    <xdr:to>
      <xdr:col>3</xdr:col>
      <xdr:colOff>1057275</xdr:colOff>
      <xdr:row>416</xdr:row>
      <xdr:rowOff>85726</xdr:rowOff>
    </xdr:to>
    <xdr:sp macro="" textlink="">
      <xdr:nvSpPr>
        <xdr:cNvPr id="127" name="ZoneTexte 126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412</xdr:row>
      <xdr:rowOff>38099</xdr:rowOff>
    </xdr:from>
    <xdr:to>
      <xdr:col>2</xdr:col>
      <xdr:colOff>676276</xdr:colOff>
      <xdr:row>416</xdr:row>
      <xdr:rowOff>104774</xdr:rowOff>
    </xdr:to>
    <xdr:sp macro="" textlink="">
      <xdr:nvSpPr>
        <xdr:cNvPr id="128" name="ZoneTexte 127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412</xdr:row>
      <xdr:rowOff>47625</xdr:rowOff>
    </xdr:from>
    <xdr:to>
      <xdr:col>4</xdr:col>
      <xdr:colOff>1200150</xdr:colOff>
      <xdr:row>416</xdr:row>
      <xdr:rowOff>95250</xdr:rowOff>
    </xdr:to>
    <xdr:sp macro="" textlink="">
      <xdr:nvSpPr>
        <xdr:cNvPr id="129" name="ZoneTexte 128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459</xdr:row>
      <xdr:rowOff>38100</xdr:rowOff>
    </xdr:from>
    <xdr:to>
      <xdr:col>3</xdr:col>
      <xdr:colOff>1057275</xdr:colOff>
      <xdr:row>463</xdr:row>
      <xdr:rowOff>85726</xdr:rowOff>
    </xdr:to>
    <xdr:sp macro="" textlink="">
      <xdr:nvSpPr>
        <xdr:cNvPr id="130" name="ZoneTexte 129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459</xdr:row>
      <xdr:rowOff>38099</xdr:rowOff>
    </xdr:from>
    <xdr:to>
      <xdr:col>2</xdr:col>
      <xdr:colOff>676276</xdr:colOff>
      <xdr:row>463</xdr:row>
      <xdr:rowOff>104774</xdr:rowOff>
    </xdr:to>
    <xdr:sp macro="" textlink="">
      <xdr:nvSpPr>
        <xdr:cNvPr id="131" name="ZoneTexte 130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459</xdr:row>
      <xdr:rowOff>47625</xdr:rowOff>
    </xdr:from>
    <xdr:to>
      <xdr:col>4</xdr:col>
      <xdr:colOff>1200150</xdr:colOff>
      <xdr:row>463</xdr:row>
      <xdr:rowOff>95250</xdr:rowOff>
    </xdr:to>
    <xdr:sp macro="" textlink="">
      <xdr:nvSpPr>
        <xdr:cNvPr id="132" name="ZoneTexte 131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506</xdr:row>
      <xdr:rowOff>38100</xdr:rowOff>
    </xdr:from>
    <xdr:to>
      <xdr:col>3</xdr:col>
      <xdr:colOff>1057275</xdr:colOff>
      <xdr:row>510</xdr:row>
      <xdr:rowOff>85726</xdr:rowOff>
    </xdr:to>
    <xdr:sp macro="" textlink="">
      <xdr:nvSpPr>
        <xdr:cNvPr id="133" name="ZoneTexte 132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506</xdr:row>
      <xdr:rowOff>38099</xdr:rowOff>
    </xdr:from>
    <xdr:to>
      <xdr:col>2</xdr:col>
      <xdr:colOff>676276</xdr:colOff>
      <xdr:row>510</xdr:row>
      <xdr:rowOff>104774</xdr:rowOff>
    </xdr:to>
    <xdr:sp macro="" textlink="">
      <xdr:nvSpPr>
        <xdr:cNvPr id="134" name="ZoneTexte 133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506</xdr:row>
      <xdr:rowOff>47625</xdr:rowOff>
    </xdr:from>
    <xdr:to>
      <xdr:col>4</xdr:col>
      <xdr:colOff>1200150</xdr:colOff>
      <xdr:row>510</xdr:row>
      <xdr:rowOff>95250</xdr:rowOff>
    </xdr:to>
    <xdr:sp macro="" textlink="">
      <xdr:nvSpPr>
        <xdr:cNvPr id="135" name="ZoneTexte 134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553</xdr:row>
      <xdr:rowOff>38100</xdr:rowOff>
    </xdr:from>
    <xdr:to>
      <xdr:col>3</xdr:col>
      <xdr:colOff>1057275</xdr:colOff>
      <xdr:row>557</xdr:row>
      <xdr:rowOff>85726</xdr:rowOff>
    </xdr:to>
    <xdr:sp macro="" textlink="">
      <xdr:nvSpPr>
        <xdr:cNvPr id="136" name="ZoneTexte 135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553</xdr:row>
      <xdr:rowOff>38099</xdr:rowOff>
    </xdr:from>
    <xdr:to>
      <xdr:col>2</xdr:col>
      <xdr:colOff>676276</xdr:colOff>
      <xdr:row>557</xdr:row>
      <xdr:rowOff>104774</xdr:rowOff>
    </xdr:to>
    <xdr:sp macro="" textlink="">
      <xdr:nvSpPr>
        <xdr:cNvPr id="137" name="ZoneTexte 136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553</xdr:row>
      <xdr:rowOff>47625</xdr:rowOff>
    </xdr:from>
    <xdr:to>
      <xdr:col>4</xdr:col>
      <xdr:colOff>1200150</xdr:colOff>
      <xdr:row>557</xdr:row>
      <xdr:rowOff>95250</xdr:rowOff>
    </xdr:to>
    <xdr:sp macro="" textlink="">
      <xdr:nvSpPr>
        <xdr:cNvPr id="138" name="ZoneTexte 137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600</xdr:row>
      <xdr:rowOff>38100</xdr:rowOff>
    </xdr:from>
    <xdr:to>
      <xdr:col>3</xdr:col>
      <xdr:colOff>1057275</xdr:colOff>
      <xdr:row>604</xdr:row>
      <xdr:rowOff>85726</xdr:rowOff>
    </xdr:to>
    <xdr:sp macro="" textlink="">
      <xdr:nvSpPr>
        <xdr:cNvPr id="139" name="ZoneTexte 138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600</xdr:row>
      <xdr:rowOff>38099</xdr:rowOff>
    </xdr:from>
    <xdr:to>
      <xdr:col>2</xdr:col>
      <xdr:colOff>676276</xdr:colOff>
      <xdr:row>604</xdr:row>
      <xdr:rowOff>104774</xdr:rowOff>
    </xdr:to>
    <xdr:sp macro="" textlink="">
      <xdr:nvSpPr>
        <xdr:cNvPr id="140" name="ZoneTexte 139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600</xdr:row>
      <xdr:rowOff>47625</xdr:rowOff>
    </xdr:from>
    <xdr:to>
      <xdr:col>4</xdr:col>
      <xdr:colOff>1200150</xdr:colOff>
      <xdr:row>604</xdr:row>
      <xdr:rowOff>95250</xdr:rowOff>
    </xdr:to>
    <xdr:sp macro="" textlink="">
      <xdr:nvSpPr>
        <xdr:cNvPr id="141" name="ZoneTexte 140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647</xdr:row>
      <xdr:rowOff>38100</xdr:rowOff>
    </xdr:from>
    <xdr:to>
      <xdr:col>3</xdr:col>
      <xdr:colOff>1057275</xdr:colOff>
      <xdr:row>651</xdr:row>
      <xdr:rowOff>85726</xdr:rowOff>
    </xdr:to>
    <xdr:sp macro="" textlink="">
      <xdr:nvSpPr>
        <xdr:cNvPr id="142" name="ZoneTexte 141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647</xdr:row>
      <xdr:rowOff>38099</xdr:rowOff>
    </xdr:from>
    <xdr:to>
      <xdr:col>2</xdr:col>
      <xdr:colOff>676276</xdr:colOff>
      <xdr:row>651</xdr:row>
      <xdr:rowOff>104774</xdr:rowOff>
    </xdr:to>
    <xdr:sp macro="" textlink="">
      <xdr:nvSpPr>
        <xdr:cNvPr id="143" name="ZoneTexte 142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647</xdr:row>
      <xdr:rowOff>47625</xdr:rowOff>
    </xdr:from>
    <xdr:to>
      <xdr:col>4</xdr:col>
      <xdr:colOff>1200150</xdr:colOff>
      <xdr:row>651</xdr:row>
      <xdr:rowOff>95250</xdr:rowOff>
    </xdr:to>
    <xdr:sp macro="" textlink="">
      <xdr:nvSpPr>
        <xdr:cNvPr id="144" name="ZoneTexte 143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694</xdr:row>
      <xdr:rowOff>38100</xdr:rowOff>
    </xdr:from>
    <xdr:to>
      <xdr:col>3</xdr:col>
      <xdr:colOff>1057275</xdr:colOff>
      <xdr:row>698</xdr:row>
      <xdr:rowOff>85726</xdr:rowOff>
    </xdr:to>
    <xdr:sp macro="" textlink="">
      <xdr:nvSpPr>
        <xdr:cNvPr id="145" name="ZoneTexte 144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694</xdr:row>
      <xdr:rowOff>38099</xdr:rowOff>
    </xdr:from>
    <xdr:to>
      <xdr:col>2</xdr:col>
      <xdr:colOff>676276</xdr:colOff>
      <xdr:row>698</xdr:row>
      <xdr:rowOff>104774</xdr:rowOff>
    </xdr:to>
    <xdr:sp macro="" textlink="">
      <xdr:nvSpPr>
        <xdr:cNvPr id="146" name="ZoneTexte 145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694</xdr:row>
      <xdr:rowOff>47625</xdr:rowOff>
    </xdr:from>
    <xdr:to>
      <xdr:col>4</xdr:col>
      <xdr:colOff>1200150</xdr:colOff>
      <xdr:row>698</xdr:row>
      <xdr:rowOff>95250</xdr:rowOff>
    </xdr:to>
    <xdr:sp macro="" textlink="">
      <xdr:nvSpPr>
        <xdr:cNvPr id="147" name="ZoneTexte 146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741</xdr:row>
      <xdr:rowOff>38100</xdr:rowOff>
    </xdr:from>
    <xdr:to>
      <xdr:col>3</xdr:col>
      <xdr:colOff>1057275</xdr:colOff>
      <xdr:row>745</xdr:row>
      <xdr:rowOff>85726</xdr:rowOff>
    </xdr:to>
    <xdr:sp macro="" textlink="">
      <xdr:nvSpPr>
        <xdr:cNvPr id="148" name="ZoneTexte 147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741</xdr:row>
      <xdr:rowOff>38099</xdr:rowOff>
    </xdr:from>
    <xdr:to>
      <xdr:col>2</xdr:col>
      <xdr:colOff>676276</xdr:colOff>
      <xdr:row>745</xdr:row>
      <xdr:rowOff>104774</xdr:rowOff>
    </xdr:to>
    <xdr:sp macro="" textlink="">
      <xdr:nvSpPr>
        <xdr:cNvPr id="149" name="ZoneTexte 148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741</xdr:row>
      <xdr:rowOff>47625</xdr:rowOff>
    </xdr:from>
    <xdr:to>
      <xdr:col>4</xdr:col>
      <xdr:colOff>1200150</xdr:colOff>
      <xdr:row>745</xdr:row>
      <xdr:rowOff>95250</xdr:rowOff>
    </xdr:to>
    <xdr:sp macro="" textlink="">
      <xdr:nvSpPr>
        <xdr:cNvPr id="150" name="ZoneTexte 149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788</xdr:row>
      <xdr:rowOff>38100</xdr:rowOff>
    </xdr:from>
    <xdr:to>
      <xdr:col>3</xdr:col>
      <xdr:colOff>1057275</xdr:colOff>
      <xdr:row>792</xdr:row>
      <xdr:rowOff>85726</xdr:rowOff>
    </xdr:to>
    <xdr:sp macro="" textlink="">
      <xdr:nvSpPr>
        <xdr:cNvPr id="151" name="ZoneTexte 150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788</xdr:row>
      <xdr:rowOff>38099</xdr:rowOff>
    </xdr:from>
    <xdr:to>
      <xdr:col>2</xdr:col>
      <xdr:colOff>676276</xdr:colOff>
      <xdr:row>792</xdr:row>
      <xdr:rowOff>104774</xdr:rowOff>
    </xdr:to>
    <xdr:sp macro="" textlink="">
      <xdr:nvSpPr>
        <xdr:cNvPr id="152" name="ZoneTexte 151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788</xdr:row>
      <xdr:rowOff>47625</xdr:rowOff>
    </xdr:from>
    <xdr:to>
      <xdr:col>4</xdr:col>
      <xdr:colOff>1200150</xdr:colOff>
      <xdr:row>792</xdr:row>
      <xdr:rowOff>95250</xdr:rowOff>
    </xdr:to>
    <xdr:sp macro="" textlink="">
      <xdr:nvSpPr>
        <xdr:cNvPr id="153" name="ZoneTexte 152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836</xdr:row>
      <xdr:rowOff>38100</xdr:rowOff>
    </xdr:from>
    <xdr:to>
      <xdr:col>3</xdr:col>
      <xdr:colOff>1057275</xdr:colOff>
      <xdr:row>840</xdr:row>
      <xdr:rowOff>85726</xdr:rowOff>
    </xdr:to>
    <xdr:sp macro="" textlink="">
      <xdr:nvSpPr>
        <xdr:cNvPr id="154" name="ZoneTexte 153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836</xdr:row>
      <xdr:rowOff>38099</xdr:rowOff>
    </xdr:from>
    <xdr:to>
      <xdr:col>2</xdr:col>
      <xdr:colOff>676276</xdr:colOff>
      <xdr:row>840</xdr:row>
      <xdr:rowOff>104774</xdr:rowOff>
    </xdr:to>
    <xdr:sp macro="" textlink="">
      <xdr:nvSpPr>
        <xdr:cNvPr id="155" name="ZoneTexte 154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836</xdr:row>
      <xdr:rowOff>47625</xdr:rowOff>
    </xdr:from>
    <xdr:to>
      <xdr:col>4</xdr:col>
      <xdr:colOff>1200150</xdr:colOff>
      <xdr:row>840</xdr:row>
      <xdr:rowOff>95250</xdr:rowOff>
    </xdr:to>
    <xdr:sp macro="" textlink="">
      <xdr:nvSpPr>
        <xdr:cNvPr id="156" name="ZoneTexte 155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981075</xdr:colOff>
      <xdr:row>880</xdr:row>
      <xdr:rowOff>38100</xdr:rowOff>
    </xdr:from>
    <xdr:to>
      <xdr:col>3</xdr:col>
      <xdr:colOff>1057275</xdr:colOff>
      <xdr:row>884</xdr:row>
      <xdr:rowOff>85726</xdr:rowOff>
    </xdr:to>
    <xdr:sp macro="" textlink="">
      <xdr:nvSpPr>
        <xdr:cNvPr id="157" name="ZoneTexte 156"/>
        <xdr:cNvSpPr txBox="1"/>
      </xdr:nvSpPr>
      <xdr:spPr>
        <a:xfrm>
          <a:off x="12482979225" y="9401175"/>
          <a:ext cx="2667000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880</xdr:row>
      <xdr:rowOff>38099</xdr:rowOff>
    </xdr:from>
    <xdr:to>
      <xdr:col>2</xdr:col>
      <xdr:colOff>676276</xdr:colOff>
      <xdr:row>884</xdr:row>
      <xdr:rowOff>104774</xdr:rowOff>
    </xdr:to>
    <xdr:sp macro="" textlink="">
      <xdr:nvSpPr>
        <xdr:cNvPr id="158" name="ZoneTexte 157"/>
        <xdr:cNvSpPr txBox="1"/>
      </xdr:nvSpPr>
      <xdr:spPr>
        <a:xfrm>
          <a:off x="12484655624" y="9401174"/>
          <a:ext cx="2514601" cy="105727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880</xdr:row>
      <xdr:rowOff>47625</xdr:rowOff>
    </xdr:from>
    <xdr:to>
      <xdr:col>4</xdr:col>
      <xdr:colOff>1200150</xdr:colOff>
      <xdr:row>884</xdr:row>
      <xdr:rowOff>95250</xdr:rowOff>
    </xdr:to>
    <xdr:sp macro="" textlink="">
      <xdr:nvSpPr>
        <xdr:cNvPr id="159" name="ZoneTexte 158"/>
        <xdr:cNvSpPr txBox="1"/>
      </xdr:nvSpPr>
      <xdr:spPr>
        <a:xfrm>
          <a:off x="12481645725" y="9410700"/>
          <a:ext cx="1771650" cy="103822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314325</xdr:colOff>
      <xdr:row>8</xdr:row>
      <xdr:rowOff>190500</xdr:rowOff>
    </xdr:from>
    <xdr:to>
      <xdr:col>5</xdr:col>
      <xdr:colOff>457199</xdr:colOff>
      <xdr:row>12</xdr:row>
      <xdr:rowOff>28575</xdr:rowOff>
    </xdr:to>
    <xdr:sp macro="" textlink="">
      <xdr:nvSpPr>
        <xdr:cNvPr id="2" name="WordArt 35"/>
        <xdr:cNvSpPr>
          <a:spLocks noChangeArrowheads="1" noChangeShapeType="1" noTextEdit="1"/>
        </xdr:cNvSpPr>
      </xdr:nvSpPr>
      <xdr:spPr bwMode="auto">
        <a:xfrm>
          <a:off x="12480340801" y="22955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35</xdr:row>
      <xdr:rowOff>175684</xdr:rowOff>
    </xdr:from>
    <xdr:to>
      <xdr:col>3</xdr:col>
      <xdr:colOff>1057275</xdr:colOff>
      <xdr:row>40</xdr:row>
      <xdr:rowOff>137583</xdr:rowOff>
    </xdr:to>
    <xdr:sp macro="" textlink="">
      <xdr:nvSpPr>
        <xdr:cNvPr id="3" name="ZoneTexte 2"/>
        <xdr:cNvSpPr txBox="1"/>
      </xdr:nvSpPr>
      <xdr:spPr>
        <a:xfrm>
          <a:off x="12481254142" y="7806267"/>
          <a:ext cx="2076450" cy="1020233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35</xdr:row>
      <xdr:rowOff>165099</xdr:rowOff>
    </xdr:from>
    <xdr:to>
      <xdr:col>2</xdr:col>
      <xdr:colOff>676276</xdr:colOff>
      <xdr:row>40</xdr:row>
      <xdr:rowOff>105833</xdr:rowOff>
    </xdr:to>
    <xdr:sp macro="" textlink="">
      <xdr:nvSpPr>
        <xdr:cNvPr id="4" name="ZoneTexte 3"/>
        <xdr:cNvSpPr txBox="1"/>
      </xdr:nvSpPr>
      <xdr:spPr>
        <a:xfrm>
          <a:off x="12482629974" y="7795682"/>
          <a:ext cx="2057401" cy="999068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629708</xdr:colOff>
      <xdr:row>35</xdr:row>
      <xdr:rowOff>174625</xdr:rowOff>
    </xdr:from>
    <xdr:to>
      <xdr:col>5</xdr:col>
      <xdr:colOff>572558</xdr:colOff>
      <xdr:row>40</xdr:row>
      <xdr:rowOff>105832</xdr:rowOff>
    </xdr:to>
    <xdr:sp macro="" textlink="">
      <xdr:nvSpPr>
        <xdr:cNvPr id="5" name="ZoneTexte 4"/>
        <xdr:cNvSpPr txBox="1"/>
      </xdr:nvSpPr>
      <xdr:spPr>
        <a:xfrm>
          <a:off x="12480003192" y="7805208"/>
          <a:ext cx="1678517" cy="989541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1</xdr:col>
      <xdr:colOff>314325</xdr:colOff>
      <xdr:row>51</xdr:row>
      <xdr:rowOff>190500</xdr:rowOff>
    </xdr:from>
    <xdr:to>
      <xdr:col>5</xdr:col>
      <xdr:colOff>457199</xdr:colOff>
      <xdr:row>55</xdr:row>
      <xdr:rowOff>28575</xdr:rowOff>
    </xdr:to>
    <xdr:sp macro="" textlink="">
      <xdr:nvSpPr>
        <xdr:cNvPr id="6" name="WordArt 35"/>
        <xdr:cNvSpPr>
          <a:spLocks noChangeArrowheads="1" noChangeShapeType="1" noTextEdit="1"/>
        </xdr:cNvSpPr>
      </xdr:nvSpPr>
      <xdr:spPr bwMode="auto">
        <a:xfrm>
          <a:off x="12480340801" y="2105025"/>
          <a:ext cx="4886324" cy="838200"/>
        </a:xfrm>
        <a:prstGeom prst="rect">
          <a:avLst/>
        </a:prstGeom>
      </xdr:spPr>
      <xdr:txBody>
        <a:bodyPr wrap="none" fromWordArt="1">
          <a:prstTxWarp prst="textDeflate">
            <a:avLst>
              <a:gd name="adj" fmla="val 0"/>
            </a:avLst>
          </a:prstTxWarp>
        </a:bodyPr>
        <a:lstStyle/>
        <a:p>
          <a:pPr algn="ctr" rtl="1"/>
          <a:r>
            <a:rPr lang="ar-DZ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محضر المترشحين المرفوصين </a:t>
          </a:r>
          <a:r>
            <a:rPr lang="ar-DZ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للدخول في مسابقة الدكتوراه  </a:t>
          </a:r>
          <a:r>
            <a:rPr lang="fr-FR" sz="1000" kern="10" spc="0" baseline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Simple Indust Shaded"/>
            </a:rPr>
            <a:t> 2020-2021</a:t>
          </a:r>
          <a:endParaRPr lang="fr-FR" sz="2800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effectLst/>
            <a:latin typeface="Simple Indust Shaded"/>
          </a:endParaRPr>
        </a:p>
      </xdr:txBody>
    </xdr:sp>
    <xdr:clientData/>
  </xdr:twoCellAnchor>
  <xdr:twoCellAnchor>
    <xdr:from>
      <xdr:col>1</xdr:col>
      <xdr:colOff>981075</xdr:colOff>
      <xdr:row>62</xdr:row>
      <xdr:rowOff>38100</xdr:rowOff>
    </xdr:from>
    <xdr:to>
      <xdr:col>3</xdr:col>
      <xdr:colOff>1057275</xdr:colOff>
      <xdr:row>66</xdr:row>
      <xdr:rowOff>85726</xdr:rowOff>
    </xdr:to>
    <xdr:sp macro="" textlink="">
      <xdr:nvSpPr>
        <xdr:cNvPr id="7" name="ZoneTexte 6"/>
        <xdr:cNvSpPr txBox="1"/>
      </xdr:nvSpPr>
      <xdr:spPr>
        <a:xfrm>
          <a:off x="12481560000" y="10363200"/>
          <a:ext cx="3000375" cy="1038226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 4) قتالة عبد الحميد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5) </a:t>
          </a: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حمادي جمال                        </a:t>
          </a:r>
        </a:p>
        <a:p>
          <a:pPr algn="r" rtl="1"/>
          <a:endParaRPr lang="ar-DZ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ملاس مكي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0</xdr:col>
      <xdr:colOff>142875</xdr:colOff>
      <xdr:row>62</xdr:row>
      <xdr:rowOff>38098</xdr:rowOff>
    </xdr:from>
    <xdr:to>
      <xdr:col>2</xdr:col>
      <xdr:colOff>676276</xdr:colOff>
      <xdr:row>67</xdr:row>
      <xdr:rowOff>31749</xdr:rowOff>
    </xdr:to>
    <xdr:sp macro="" textlink="">
      <xdr:nvSpPr>
        <xdr:cNvPr id="8" name="ZoneTexte 7"/>
        <xdr:cNvSpPr txBox="1"/>
      </xdr:nvSpPr>
      <xdr:spPr>
        <a:xfrm>
          <a:off x="12482629974" y="14304431"/>
          <a:ext cx="2057401" cy="1051985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latin typeface="+mj-lt"/>
            </a:rPr>
            <a:t>1)</a:t>
          </a:r>
          <a:r>
            <a:rPr lang="ar-DZ" sz="1200" b="1" baseline="0">
              <a:latin typeface="+mj-lt"/>
            </a:rPr>
            <a:t> </a:t>
          </a:r>
          <a:r>
            <a:rPr lang="ar-DZ" sz="1200" b="1">
              <a:latin typeface="+mj-lt"/>
            </a:rPr>
            <a:t>طاع الله بشير                    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2) بوعزيز أحمد                    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200" b="1">
            <a:solidFill>
              <a:schemeClr val="dk1"/>
            </a:solidFill>
            <a:effectLst/>
            <a:latin typeface="+mj-lt"/>
            <a:ea typeface="+mn-ea"/>
            <a:cs typeface="+mn-cs"/>
          </a:endParaRPr>
        </a:p>
        <a:p>
          <a:pPr marL="0" marR="0" indent="0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j-lt"/>
              <a:ea typeface="+mn-ea"/>
              <a:cs typeface="+mn-cs"/>
            </a:rPr>
            <a:t>3)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شبيلي رشيد                     </a:t>
          </a:r>
          <a:endParaRPr lang="fr-FR" sz="1200" b="1">
            <a:effectLst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3</xdr:col>
      <xdr:colOff>619125</xdr:colOff>
      <xdr:row>62</xdr:row>
      <xdr:rowOff>47625</xdr:rowOff>
    </xdr:from>
    <xdr:to>
      <xdr:col>5</xdr:col>
      <xdr:colOff>561975</xdr:colOff>
      <xdr:row>66</xdr:row>
      <xdr:rowOff>190500</xdr:rowOff>
    </xdr:to>
    <xdr:sp macro="" textlink="">
      <xdr:nvSpPr>
        <xdr:cNvPr id="9" name="ZoneTexte 8"/>
        <xdr:cNvSpPr txBox="1"/>
      </xdr:nvSpPr>
      <xdr:spPr>
        <a:xfrm>
          <a:off x="12480013775" y="14313958"/>
          <a:ext cx="1678517" cy="98954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7) </a:t>
          </a: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أونيس عبد الحفيظ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8) مبروكي عبد الحق</a:t>
          </a: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ar-DZ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DZ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9)</a:t>
          </a:r>
          <a:r>
            <a:rPr lang="ar-DZ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بن مدور جمال</a:t>
          </a:r>
          <a:endParaRPr lang="fr-FR" sz="1200">
            <a:effectLst/>
          </a:endParaRPr>
        </a:p>
        <a:p>
          <a:pPr algn="r" rtl="1"/>
          <a:r>
            <a:rPr lang="ar-DZ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DZ" sz="1200" b="1">
            <a:latin typeface="+mj-lt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effectLst/>
            <a:latin typeface="+mj-lt"/>
          </a:endParaRPr>
        </a:p>
        <a:p>
          <a:pPr algn="r" rtl="1"/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endParaRPr lang="fr-FR" sz="1200" b="1"/>
        </a:p>
      </xdr:txBody>
    </xdr:sp>
    <xdr:clientData/>
  </xdr:twoCellAnchor>
  <xdr:twoCellAnchor>
    <xdr:from>
      <xdr:col>4</xdr:col>
      <xdr:colOff>460375</xdr:colOff>
      <xdr:row>46</xdr:row>
      <xdr:rowOff>111125</xdr:rowOff>
    </xdr:from>
    <xdr:to>
      <xdr:col>6</xdr:col>
      <xdr:colOff>148555</xdr:colOff>
      <xdr:row>49</xdr:row>
      <xdr:rowOff>141559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79839820" y="13541375"/>
          <a:ext cx="92643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777875</xdr:colOff>
      <xdr:row>3</xdr:row>
      <xdr:rowOff>158750</xdr:rowOff>
    </xdr:from>
    <xdr:to>
      <xdr:col>4</xdr:col>
      <xdr:colOff>624805</xdr:colOff>
      <xdr:row>6</xdr:row>
      <xdr:rowOff>189184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47482" t="13338" r="42329" b="26093"/>
        <a:stretch>
          <a:fillRect/>
        </a:stretch>
      </xdr:blipFill>
      <xdr:spPr bwMode="auto">
        <a:xfrm>
          <a:off x="12480601820" y="889000"/>
          <a:ext cx="926430" cy="7448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7"/>
  <sheetViews>
    <sheetView rightToLeft="1" workbookViewId="0"/>
  </sheetViews>
  <sheetFormatPr baseColWidth="10" defaultRowHeight="15"/>
  <cols>
    <col min="1" max="1" width="8" style="19" customWidth="1"/>
    <col min="2" max="2" width="14.7109375" style="19" customWidth="1"/>
    <col min="3" max="3" width="17.5703125" style="19" customWidth="1"/>
    <col min="4" max="4" width="14.85546875" style="19" customWidth="1"/>
    <col min="5" max="5" width="11.85546875" style="19" customWidth="1"/>
    <col min="6" max="6" width="10.7109375" style="19" customWidth="1"/>
    <col min="7" max="7" width="17.5703125" style="19" customWidth="1"/>
    <col min="8" max="8" width="12.7109375" style="19" customWidth="1"/>
    <col min="9" max="256" width="11.42578125" style="19"/>
    <col min="257" max="257" width="7.5703125" style="19" customWidth="1"/>
    <col min="258" max="258" width="9.5703125" style="19" customWidth="1"/>
    <col min="259" max="259" width="16.28515625" style="19" customWidth="1"/>
    <col min="260" max="260" width="19.140625" style="19" customWidth="1"/>
    <col min="261" max="262" width="12" style="19" customWidth="1"/>
    <col min="263" max="263" width="16" style="19" customWidth="1"/>
    <col min="264" max="264" width="12.7109375" style="19" customWidth="1"/>
    <col min="265" max="512" width="11.42578125" style="19"/>
    <col min="513" max="513" width="7.5703125" style="19" customWidth="1"/>
    <col min="514" max="514" width="9.5703125" style="19" customWidth="1"/>
    <col min="515" max="515" width="16.28515625" style="19" customWidth="1"/>
    <col min="516" max="516" width="19.140625" style="19" customWidth="1"/>
    <col min="517" max="518" width="12" style="19" customWidth="1"/>
    <col min="519" max="519" width="16" style="19" customWidth="1"/>
    <col min="520" max="520" width="12.7109375" style="19" customWidth="1"/>
    <col min="521" max="768" width="11.42578125" style="19"/>
    <col min="769" max="769" width="7.5703125" style="19" customWidth="1"/>
    <col min="770" max="770" width="9.5703125" style="19" customWidth="1"/>
    <col min="771" max="771" width="16.28515625" style="19" customWidth="1"/>
    <col min="772" max="772" width="19.140625" style="19" customWidth="1"/>
    <col min="773" max="774" width="12" style="19" customWidth="1"/>
    <col min="775" max="775" width="16" style="19" customWidth="1"/>
    <col min="776" max="776" width="12.7109375" style="19" customWidth="1"/>
    <col min="777" max="1024" width="11.42578125" style="19"/>
    <col min="1025" max="1025" width="7.5703125" style="19" customWidth="1"/>
    <col min="1026" max="1026" width="9.5703125" style="19" customWidth="1"/>
    <col min="1027" max="1027" width="16.28515625" style="19" customWidth="1"/>
    <col min="1028" max="1028" width="19.140625" style="19" customWidth="1"/>
    <col min="1029" max="1030" width="12" style="19" customWidth="1"/>
    <col min="1031" max="1031" width="16" style="19" customWidth="1"/>
    <col min="1032" max="1032" width="12.7109375" style="19" customWidth="1"/>
    <col min="1033" max="1280" width="11.42578125" style="19"/>
    <col min="1281" max="1281" width="7.5703125" style="19" customWidth="1"/>
    <col min="1282" max="1282" width="9.5703125" style="19" customWidth="1"/>
    <col min="1283" max="1283" width="16.28515625" style="19" customWidth="1"/>
    <col min="1284" max="1284" width="19.140625" style="19" customWidth="1"/>
    <col min="1285" max="1286" width="12" style="19" customWidth="1"/>
    <col min="1287" max="1287" width="16" style="19" customWidth="1"/>
    <col min="1288" max="1288" width="12.7109375" style="19" customWidth="1"/>
    <col min="1289" max="1536" width="11.42578125" style="19"/>
    <col min="1537" max="1537" width="7.5703125" style="19" customWidth="1"/>
    <col min="1538" max="1538" width="9.5703125" style="19" customWidth="1"/>
    <col min="1539" max="1539" width="16.28515625" style="19" customWidth="1"/>
    <col min="1540" max="1540" width="19.140625" style="19" customWidth="1"/>
    <col min="1541" max="1542" width="12" style="19" customWidth="1"/>
    <col min="1543" max="1543" width="16" style="19" customWidth="1"/>
    <col min="1544" max="1544" width="12.7109375" style="19" customWidth="1"/>
    <col min="1545" max="1792" width="11.42578125" style="19"/>
    <col min="1793" max="1793" width="7.5703125" style="19" customWidth="1"/>
    <col min="1794" max="1794" width="9.5703125" style="19" customWidth="1"/>
    <col min="1795" max="1795" width="16.28515625" style="19" customWidth="1"/>
    <col min="1796" max="1796" width="19.140625" style="19" customWidth="1"/>
    <col min="1797" max="1798" width="12" style="19" customWidth="1"/>
    <col min="1799" max="1799" width="16" style="19" customWidth="1"/>
    <col min="1800" max="1800" width="12.7109375" style="19" customWidth="1"/>
    <col min="1801" max="2048" width="11.42578125" style="19"/>
    <col min="2049" max="2049" width="7.5703125" style="19" customWidth="1"/>
    <col min="2050" max="2050" width="9.5703125" style="19" customWidth="1"/>
    <col min="2051" max="2051" width="16.28515625" style="19" customWidth="1"/>
    <col min="2052" max="2052" width="19.140625" style="19" customWidth="1"/>
    <col min="2053" max="2054" width="12" style="19" customWidth="1"/>
    <col min="2055" max="2055" width="16" style="19" customWidth="1"/>
    <col min="2056" max="2056" width="12.7109375" style="19" customWidth="1"/>
    <col min="2057" max="2304" width="11.42578125" style="19"/>
    <col min="2305" max="2305" width="7.5703125" style="19" customWidth="1"/>
    <col min="2306" max="2306" width="9.5703125" style="19" customWidth="1"/>
    <col min="2307" max="2307" width="16.28515625" style="19" customWidth="1"/>
    <col min="2308" max="2308" width="19.140625" style="19" customWidth="1"/>
    <col min="2309" max="2310" width="12" style="19" customWidth="1"/>
    <col min="2311" max="2311" width="16" style="19" customWidth="1"/>
    <col min="2312" max="2312" width="12.7109375" style="19" customWidth="1"/>
    <col min="2313" max="2560" width="11.42578125" style="19"/>
    <col min="2561" max="2561" width="7.5703125" style="19" customWidth="1"/>
    <col min="2562" max="2562" width="9.5703125" style="19" customWidth="1"/>
    <col min="2563" max="2563" width="16.28515625" style="19" customWidth="1"/>
    <col min="2564" max="2564" width="19.140625" style="19" customWidth="1"/>
    <col min="2565" max="2566" width="12" style="19" customWidth="1"/>
    <col min="2567" max="2567" width="16" style="19" customWidth="1"/>
    <col min="2568" max="2568" width="12.7109375" style="19" customWidth="1"/>
    <col min="2569" max="2816" width="11.42578125" style="19"/>
    <col min="2817" max="2817" width="7.5703125" style="19" customWidth="1"/>
    <col min="2818" max="2818" width="9.5703125" style="19" customWidth="1"/>
    <col min="2819" max="2819" width="16.28515625" style="19" customWidth="1"/>
    <col min="2820" max="2820" width="19.140625" style="19" customWidth="1"/>
    <col min="2821" max="2822" width="12" style="19" customWidth="1"/>
    <col min="2823" max="2823" width="16" style="19" customWidth="1"/>
    <col min="2824" max="2824" width="12.7109375" style="19" customWidth="1"/>
    <col min="2825" max="3072" width="11.42578125" style="19"/>
    <col min="3073" max="3073" width="7.5703125" style="19" customWidth="1"/>
    <col min="3074" max="3074" width="9.5703125" style="19" customWidth="1"/>
    <col min="3075" max="3075" width="16.28515625" style="19" customWidth="1"/>
    <col min="3076" max="3076" width="19.140625" style="19" customWidth="1"/>
    <col min="3077" max="3078" width="12" style="19" customWidth="1"/>
    <col min="3079" max="3079" width="16" style="19" customWidth="1"/>
    <col min="3080" max="3080" width="12.7109375" style="19" customWidth="1"/>
    <col min="3081" max="3328" width="11.42578125" style="19"/>
    <col min="3329" max="3329" width="7.5703125" style="19" customWidth="1"/>
    <col min="3330" max="3330" width="9.5703125" style="19" customWidth="1"/>
    <col min="3331" max="3331" width="16.28515625" style="19" customWidth="1"/>
    <col min="3332" max="3332" width="19.140625" style="19" customWidth="1"/>
    <col min="3333" max="3334" width="12" style="19" customWidth="1"/>
    <col min="3335" max="3335" width="16" style="19" customWidth="1"/>
    <col min="3336" max="3336" width="12.7109375" style="19" customWidth="1"/>
    <col min="3337" max="3584" width="11.42578125" style="19"/>
    <col min="3585" max="3585" width="7.5703125" style="19" customWidth="1"/>
    <col min="3586" max="3586" width="9.5703125" style="19" customWidth="1"/>
    <col min="3587" max="3587" width="16.28515625" style="19" customWidth="1"/>
    <col min="3588" max="3588" width="19.140625" style="19" customWidth="1"/>
    <col min="3589" max="3590" width="12" style="19" customWidth="1"/>
    <col min="3591" max="3591" width="16" style="19" customWidth="1"/>
    <col min="3592" max="3592" width="12.7109375" style="19" customWidth="1"/>
    <col min="3593" max="3840" width="11.42578125" style="19"/>
    <col min="3841" max="3841" width="7.5703125" style="19" customWidth="1"/>
    <col min="3842" max="3842" width="9.5703125" style="19" customWidth="1"/>
    <col min="3843" max="3843" width="16.28515625" style="19" customWidth="1"/>
    <col min="3844" max="3844" width="19.140625" style="19" customWidth="1"/>
    <col min="3845" max="3846" width="12" style="19" customWidth="1"/>
    <col min="3847" max="3847" width="16" style="19" customWidth="1"/>
    <col min="3848" max="3848" width="12.7109375" style="19" customWidth="1"/>
    <col min="3849" max="4096" width="11.42578125" style="19"/>
    <col min="4097" max="4097" width="7.5703125" style="19" customWidth="1"/>
    <col min="4098" max="4098" width="9.5703125" style="19" customWidth="1"/>
    <col min="4099" max="4099" width="16.28515625" style="19" customWidth="1"/>
    <col min="4100" max="4100" width="19.140625" style="19" customWidth="1"/>
    <col min="4101" max="4102" width="12" style="19" customWidth="1"/>
    <col min="4103" max="4103" width="16" style="19" customWidth="1"/>
    <col min="4104" max="4104" width="12.7109375" style="19" customWidth="1"/>
    <col min="4105" max="4352" width="11.42578125" style="19"/>
    <col min="4353" max="4353" width="7.5703125" style="19" customWidth="1"/>
    <col min="4354" max="4354" width="9.5703125" style="19" customWidth="1"/>
    <col min="4355" max="4355" width="16.28515625" style="19" customWidth="1"/>
    <col min="4356" max="4356" width="19.140625" style="19" customWidth="1"/>
    <col min="4357" max="4358" width="12" style="19" customWidth="1"/>
    <col min="4359" max="4359" width="16" style="19" customWidth="1"/>
    <col min="4360" max="4360" width="12.7109375" style="19" customWidth="1"/>
    <col min="4361" max="4608" width="11.42578125" style="19"/>
    <col min="4609" max="4609" width="7.5703125" style="19" customWidth="1"/>
    <col min="4610" max="4610" width="9.5703125" style="19" customWidth="1"/>
    <col min="4611" max="4611" width="16.28515625" style="19" customWidth="1"/>
    <col min="4612" max="4612" width="19.140625" style="19" customWidth="1"/>
    <col min="4613" max="4614" width="12" style="19" customWidth="1"/>
    <col min="4615" max="4615" width="16" style="19" customWidth="1"/>
    <col min="4616" max="4616" width="12.7109375" style="19" customWidth="1"/>
    <col min="4617" max="4864" width="11.42578125" style="19"/>
    <col min="4865" max="4865" width="7.5703125" style="19" customWidth="1"/>
    <col min="4866" max="4866" width="9.5703125" style="19" customWidth="1"/>
    <col min="4867" max="4867" width="16.28515625" style="19" customWidth="1"/>
    <col min="4868" max="4868" width="19.140625" style="19" customWidth="1"/>
    <col min="4869" max="4870" width="12" style="19" customWidth="1"/>
    <col min="4871" max="4871" width="16" style="19" customWidth="1"/>
    <col min="4872" max="4872" width="12.7109375" style="19" customWidth="1"/>
    <col min="4873" max="5120" width="11.42578125" style="19"/>
    <col min="5121" max="5121" width="7.5703125" style="19" customWidth="1"/>
    <col min="5122" max="5122" width="9.5703125" style="19" customWidth="1"/>
    <col min="5123" max="5123" width="16.28515625" style="19" customWidth="1"/>
    <col min="5124" max="5124" width="19.140625" style="19" customWidth="1"/>
    <col min="5125" max="5126" width="12" style="19" customWidth="1"/>
    <col min="5127" max="5127" width="16" style="19" customWidth="1"/>
    <col min="5128" max="5128" width="12.7109375" style="19" customWidth="1"/>
    <col min="5129" max="5376" width="11.42578125" style="19"/>
    <col min="5377" max="5377" width="7.5703125" style="19" customWidth="1"/>
    <col min="5378" max="5378" width="9.5703125" style="19" customWidth="1"/>
    <col min="5379" max="5379" width="16.28515625" style="19" customWidth="1"/>
    <col min="5380" max="5380" width="19.140625" style="19" customWidth="1"/>
    <col min="5381" max="5382" width="12" style="19" customWidth="1"/>
    <col min="5383" max="5383" width="16" style="19" customWidth="1"/>
    <col min="5384" max="5384" width="12.7109375" style="19" customWidth="1"/>
    <col min="5385" max="5632" width="11.42578125" style="19"/>
    <col min="5633" max="5633" width="7.5703125" style="19" customWidth="1"/>
    <col min="5634" max="5634" width="9.5703125" style="19" customWidth="1"/>
    <col min="5635" max="5635" width="16.28515625" style="19" customWidth="1"/>
    <col min="5636" max="5636" width="19.140625" style="19" customWidth="1"/>
    <col min="5637" max="5638" width="12" style="19" customWidth="1"/>
    <col min="5639" max="5639" width="16" style="19" customWidth="1"/>
    <col min="5640" max="5640" width="12.7109375" style="19" customWidth="1"/>
    <col min="5641" max="5888" width="11.42578125" style="19"/>
    <col min="5889" max="5889" width="7.5703125" style="19" customWidth="1"/>
    <col min="5890" max="5890" width="9.5703125" style="19" customWidth="1"/>
    <col min="5891" max="5891" width="16.28515625" style="19" customWidth="1"/>
    <col min="5892" max="5892" width="19.140625" style="19" customWidth="1"/>
    <col min="5893" max="5894" width="12" style="19" customWidth="1"/>
    <col min="5895" max="5895" width="16" style="19" customWidth="1"/>
    <col min="5896" max="5896" width="12.7109375" style="19" customWidth="1"/>
    <col min="5897" max="6144" width="11.42578125" style="19"/>
    <col min="6145" max="6145" width="7.5703125" style="19" customWidth="1"/>
    <col min="6146" max="6146" width="9.5703125" style="19" customWidth="1"/>
    <col min="6147" max="6147" width="16.28515625" style="19" customWidth="1"/>
    <col min="6148" max="6148" width="19.140625" style="19" customWidth="1"/>
    <col min="6149" max="6150" width="12" style="19" customWidth="1"/>
    <col min="6151" max="6151" width="16" style="19" customWidth="1"/>
    <col min="6152" max="6152" width="12.7109375" style="19" customWidth="1"/>
    <col min="6153" max="6400" width="11.42578125" style="19"/>
    <col min="6401" max="6401" width="7.5703125" style="19" customWidth="1"/>
    <col min="6402" max="6402" width="9.5703125" style="19" customWidth="1"/>
    <col min="6403" max="6403" width="16.28515625" style="19" customWidth="1"/>
    <col min="6404" max="6404" width="19.140625" style="19" customWidth="1"/>
    <col min="6405" max="6406" width="12" style="19" customWidth="1"/>
    <col min="6407" max="6407" width="16" style="19" customWidth="1"/>
    <col min="6408" max="6408" width="12.7109375" style="19" customWidth="1"/>
    <col min="6409" max="6656" width="11.42578125" style="19"/>
    <col min="6657" max="6657" width="7.5703125" style="19" customWidth="1"/>
    <col min="6658" max="6658" width="9.5703125" style="19" customWidth="1"/>
    <col min="6659" max="6659" width="16.28515625" style="19" customWidth="1"/>
    <col min="6660" max="6660" width="19.140625" style="19" customWidth="1"/>
    <col min="6661" max="6662" width="12" style="19" customWidth="1"/>
    <col min="6663" max="6663" width="16" style="19" customWidth="1"/>
    <col min="6664" max="6664" width="12.7109375" style="19" customWidth="1"/>
    <col min="6665" max="6912" width="11.42578125" style="19"/>
    <col min="6913" max="6913" width="7.5703125" style="19" customWidth="1"/>
    <col min="6914" max="6914" width="9.5703125" style="19" customWidth="1"/>
    <col min="6915" max="6915" width="16.28515625" style="19" customWidth="1"/>
    <col min="6916" max="6916" width="19.140625" style="19" customWidth="1"/>
    <col min="6917" max="6918" width="12" style="19" customWidth="1"/>
    <col min="6919" max="6919" width="16" style="19" customWidth="1"/>
    <col min="6920" max="6920" width="12.7109375" style="19" customWidth="1"/>
    <col min="6921" max="7168" width="11.42578125" style="19"/>
    <col min="7169" max="7169" width="7.5703125" style="19" customWidth="1"/>
    <col min="7170" max="7170" width="9.5703125" style="19" customWidth="1"/>
    <col min="7171" max="7171" width="16.28515625" style="19" customWidth="1"/>
    <col min="7172" max="7172" width="19.140625" style="19" customWidth="1"/>
    <col min="7173" max="7174" width="12" style="19" customWidth="1"/>
    <col min="7175" max="7175" width="16" style="19" customWidth="1"/>
    <col min="7176" max="7176" width="12.7109375" style="19" customWidth="1"/>
    <col min="7177" max="7424" width="11.42578125" style="19"/>
    <col min="7425" max="7425" width="7.5703125" style="19" customWidth="1"/>
    <col min="7426" max="7426" width="9.5703125" style="19" customWidth="1"/>
    <col min="7427" max="7427" width="16.28515625" style="19" customWidth="1"/>
    <col min="7428" max="7428" width="19.140625" style="19" customWidth="1"/>
    <col min="7429" max="7430" width="12" style="19" customWidth="1"/>
    <col min="7431" max="7431" width="16" style="19" customWidth="1"/>
    <col min="7432" max="7432" width="12.7109375" style="19" customWidth="1"/>
    <col min="7433" max="7680" width="11.42578125" style="19"/>
    <col min="7681" max="7681" width="7.5703125" style="19" customWidth="1"/>
    <col min="7682" max="7682" width="9.5703125" style="19" customWidth="1"/>
    <col min="7683" max="7683" width="16.28515625" style="19" customWidth="1"/>
    <col min="7684" max="7684" width="19.140625" style="19" customWidth="1"/>
    <col min="7685" max="7686" width="12" style="19" customWidth="1"/>
    <col min="7687" max="7687" width="16" style="19" customWidth="1"/>
    <col min="7688" max="7688" width="12.7109375" style="19" customWidth="1"/>
    <col min="7689" max="7936" width="11.42578125" style="19"/>
    <col min="7937" max="7937" width="7.5703125" style="19" customWidth="1"/>
    <col min="7938" max="7938" width="9.5703125" style="19" customWidth="1"/>
    <col min="7939" max="7939" width="16.28515625" style="19" customWidth="1"/>
    <col min="7940" max="7940" width="19.140625" style="19" customWidth="1"/>
    <col min="7941" max="7942" width="12" style="19" customWidth="1"/>
    <col min="7943" max="7943" width="16" style="19" customWidth="1"/>
    <col min="7944" max="7944" width="12.7109375" style="19" customWidth="1"/>
    <col min="7945" max="8192" width="11.42578125" style="19"/>
    <col min="8193" max="8193" width="7.5703125" style="19" customWidth="1"/>
    <col min="8194" max="8194" width="9.5703125" style="19" customWidth="1"/>
    <col min="8195" max="8195" width="16.28515625" style="19" customWidth="1"/>
    <col min="8196" max="8196" width="19.140625" style="19" customWidth="1"/>
    <col min="8197" max="8198" width="12" style="19" customWidth="1"/>
    <col min="8199" max="8199" width="16" style="19" customWidth="1"/>
    <col min="8200" max="8200" width="12.7109375" style="19" customWidth="1"/>
    <col min="8201" max="8448" width="11.42578125" style="19"/>
    <col min="8449" max="8449" width="7.5703125" style="19" customWidth="1"/>
    <col min="8450" max="8450" width="9.5703125" style="19" customWidth="1"/>
    <col min="8451" max="8451" width="16.28515625" style="19" customWidth="1"/>
    <col min="8452" max="8452" width="19.140625" style="19" customWidth="1"/>
    <col min="8453" max="8454" width="12" style="19" customWidth="1"/>
    <col min="8455" max="8455" width="16" style="19" customWidth="1"/>
    <col min="8456" max="8456" width="12.7109375" style="19" customWidth="1"/>
    <col min="8457" max="8704" width="11.42578125" style="19"/>
    <col min="8705" max="8705" width="7.5703125" style="19" customWidth="1"/>
    <col min="8706" max="8706" width="9.5703125" style="19" customWidth="1"/>
    <col min="8707" max="8707" width="16.28515625" style="19" customWidth="1"/>
    <col min="8708" max="8708" width="19.140625" style="19" customWidth="1"/>
    <col min="8709" max="8710" width="12" style="19" customWidth="1"/>
    <col min="8711" max="8711" width="16" style="19" customWidth="1"/>
    <col min="8712" max="8712" width="12.7109375" style="19" customWidth="1"/>
    <col min="8713" max="8960" width="11.42578125" style="19"/>
    <col min="8961" max="8961" width="7.5703125" style="19" customWidth="1"/>
    <col min="8962" max="8962" width="9.5703125" style="19" customWidth="1"/>
    <col min="8963" max="8963" width="16.28515625" style="19" customWidth="1"/>
    <col min="8964" max="8964" width="19.140625" style="19" customWidth="1"/>
    <col min="8965" max="8966" width="12" style="19" customWidth="1"/>
    <col min="8967" max="8967" width="16" style="19" customWidth="1"/>
    <col min="8968" max="8968" width="12.7109375" style="19" customWidth="1"/>
    <col min="8969" max="9216" width="11.42578125" style="19"/>
    <col min="9217" max="9217" width="7.5703125" style="19" customWidth="1"/>
    <col min="9218" max="9218" width="9.5703125" style="19" customWidth="1"/>
    <col min="9219" max="9219" width="16.28515625" style="19" customWidth="1"/>
    <col min="9220" max="9220" width="19.140625" style="19" customWidth="1"/>
    <col min="9221" max="9222" width="12" style="19" customWidth="1"/>
    <col min="9223" max="9223" width="16" style="19" customWidth="1"/>
    <col min="9224" max="9224" width="12.7109375" style="19" customWidth="1"/>
    <col min="9225" max="9472" width="11.42578125" style="19"/>
    <col min="9473" max="9473" width="7.5703125" style="19" customWidth="1"/>
    <col min="9474" max="9474" width="9.5703125" style="19" customWidth="1"/>
    <col min="9475" max="9475" width="16.28515625" style="19" customWidth="1"/>
    <col min="9476" max="9476" width="19.140625" style="19" customWidth="1"/>
    <col min="9477" max="9478" width="12" style="19" customWidth="1"/>
    <col min="9479" max="9479" width="16" style="19" customWidth="1"/>
    <col min="9480" max="9480" width="12.7109375" style="19" customWidth="1"/>
    <col min="9481" max="9728" width="11.42578125" style="19"/>
    <col min="9729" max="9729" width="7.5703125" style="19" customWidth="1"/>
    <col min="9730" max="9730" width="9.5703125" style="19" customWidth="1"/>
    <col min="9731" max="9731" width="16.28515625" style="19" customWidth="1"/>
    <col min="9732" max="9732" width="19.140625" style="19" customWidth="1"/>
    <col min="9733" max="9734" width="12" style="19" customWidth="1"/>
    <col min="9735" max="9735" width="16" style="19" customWidth="1"/>
    <col min="9736" max="9736" width="12.7109375" style="19" customWidth="1"/>
    <col min="9737" max="9984" width="11.42578125" style="19"/>
    <col min="9985" max="9985" width="7.5703125" style="19" customWidth="1"/>
    <col min="9986" max="9986" width="9.5703125" style="19" customWidth="1"/>
    <col min="9987" max="9987" width="16.28515625" style="19" customWidth="1"/>
    <col min="9988" max="9988" width="19.140625" style="19" customWidth="1"/>
    <col min="9989" max="9990" width="12" style="19" customWidth="1"/>
    <col min="9991" max="9991" width="16" style="19" customWidth="1"/>
    <col min="9992" max="9992" width="12.7109375" style="19" customWidth="1"/>
    <col min="9993" max="10240" width="11.42578125" style="19"/>
    <col min="10241" max="10241" width="7.5703125" style="19" customWidth="1"/>
    <col min="10242" max="10242" width="9.5703125" style="19" customWidth="1"/>
    <col min="10243" max="10243" width="16.28515625" style="19" customWidth="1"/>
    <col min="10244" max="10244" width="19.140625" style="19" customWidth="1"/>
    <col min="10245" max="10246" width="12" style="19" customWidth="1"/>
    <col min="10247" max="10247" width="16" style="19" customWidth="1"/>
    <col min="10248" max="10248" width="12.7109375" style="19" customWidth="1"/>
    <col min="10249" max="10496" width="11.42578125" style="19"/>
    <col min="10497" max="10497" width="7.5703125" style="19" customWidth="1"/>
    <col min="10498" max="10498" width="9.5703125" style="19" customWidth="1"/>
    <col min="10499" max="10499" width="16.28515625" style="19" customWidth="1"/>
    <col min="10500" max="10500" width="19.140625" style="19" customWidth="1"/>
    <col min="10501" max="10502" width="12" style="19" customWidth="1"/>
    <col min="10503" max="10503" width="16" style="19" customWidth="1"/>
    <col min="10504" max="10504" width="12.7109375" style="19" customWidth="1"/>
    <col min="10505" max="10752" width="11.42578125" style="19"/>
    <col min="10753" max="10753" width="7.5703125" style="19" customWidth="1"/>
    <col min="10754" max="10754" width="9.5703125" style="19" customWidth="1"/>
    <col min="10755" max="10755" width="16.28515625" style="19" customWidth="1"/>
    <col min="10756" max="10756" width="19.140625" style="19" customWidth="1"/>
    <col min="10757" max="10758" width="12" style="19" customWidth="1"/>
    <col min="10759" max="10759" width="16" style="19" customWidth="1"/>
    <col min="10760" max="10760" width="12.7109375" style="19" customWidth="1"/>
    <col min="10761" max="11008" width="11.42578125" style="19"/>
    <col min="11009" max="11009" width="7.5703125" style="19" customWidth="1"/>
    <col min="11010" max="11010" width="9.5703125" style="19" customWidth="1"/>
    <col min="11011" max="11011" width="16.28515625" style="19" customWidth="1"/>
    <col min="11012" max="11012" width="19.140625" style="19" customWidth="1"/>
    <col min="11013" max="11014" width="12" style="19" customWidth="1"/>
    <col min="11015" max="11015" width="16" style="19" customWidth="1"/>
    <col min="11016" max="11016" width="12.7109375" style="19" customWidth="1"/>
    <col min="11017" max="11264" width="11.42578125" style="19"/>
    <col min="11265" max="11265" width="7.5703125" style="19" customWidth="1"/>
    <col min="11266" max="11266" width="9.5703125" style="19" customWidth="1"/>
    <col min="11267" max="11267" width="16.28515625" style="19" customWidth="1"/>
    <col min="11268" max="11268" width="19.140625" style="19" customWidth="1"/>
    <col min="11269" max="11270" width="12" style="19" customWidth="1"/>
    <col min="11271" max="11271" width="16" style="19" customWidth="1"/>
    <col min="11272" max="11272" width="12.7109375" style="19" customWidth="1"/>
    <col min="11273" max="11520" width="11.42578125" style="19"/>
    <col min="11521" max="11521" width="7.5703125" style="19" customWidth="1"/>
    <col min="11522" max="11522" width="9.5703125" style="19" customWidth="1"/>
    <col min="11523" max="11523" width="16.28515625" style="19" customWidth="1"/>
    <col min="11524" max="11524" width="19.140625" style="19" customWidth="1"/>
    <col min="11525" max="11526" width="12" style="19" customWidth="1"/>
    <col min="11527" max="11527" width="16" style="19" customWidth="1"/>
    <col min="11528" max="11528" width="12.7109375" style="19" customWidth="1"/>
    <col min="11529" max="11776" width="11.42578125" style="19"/>
    <col min="11777" max="11777" width="7.5703125" style="19" customWidth="1"/>
    <col min="11778" max="11778" width="9.5703125" style="19" customWidth="1"/>
    <col min="11779" max="11779" width="16.28515625" style="19" customWidth="1"/>
    <col min="11780" max="11780" width="19.140625" style="19" customWidth="1"/>
    <col min="11781" max="11782" width="12" style="19" customWidth="1"/>
    <col min="11783" max="11783" width="16" style="19" customWidth="1"/>
    <col min="11784" max="11784" width="12.7109375" style="19" customWidth="1"/>
    <col min="11785" max="12032" width="11.42578125" style="19"/>
    <col min="12033" max="12033" width="7.5703125" style="19" customWidth="1"/>
    <col min="12034" max="12034" width="9.5703125" style="19" customWidth="1"/>
    <col min="12035" max="12035" width="16.28515625" style="19" customWidth="1"/>
    <col min="12036" max="12036" width="19.140625" style="19" customWidth="1"/>
    <col min="12037" max="12038" width="12" style="19" customWidth="1"/>
    <col min="12039" max="12039" width="16" style="19" customWidth="1"/>
    <col min="12040" max="12040" width="12.7109375" style="19" customWidth="1"/>
    <col min="12041" max="12288" width="11.42578125" style="19"/>
    <col min="12289" max="12289" width="7.5703125" style="19" customWidth="1"/>
    <col min="12290" max="12290" width="9.5703125" style="19" customWidth="1"/>
    <col min="12291" max="12291" width="16.28515625" style="19" customWidth="1"/>
    <col min="12292" max="12292" width="19.140625" style="19" customWidth="1"/>
    <col min="12293" max="12294" width="12" style="19" customWidth="1"/>
    <col min="12295" max="12295" width="16" style="19" customWidth="1"/>
    <col min="12296" max="12296" width="12.7109375" style="19" customWidth="1"/>
    <col min="12297" max="12544" width="11.42578125" style="19"/>
    <col min="12545" max="12545" width="7.5703125" style="19" customWidth="1"/>
    <col min="12546" max="12546" width="9.5703125" style="19" customWidth="1"/>
    <col min="12547" max="12547" width="16.28515625" style="19" customWidth="1"/>
    <col min="12548" max="12548" width="19.140625" style="19" customWidth="1"/>
    <col min="12549" max="12550" width="12" style="19" customWidth="1"/>
    <col min="12551" max="12551" width="16" style="19" customWidth="1"/>
    <col min="12552" max="12552" width="12.7109375" style="19" customWidth="1"/>
    <col min="12553" max="12800" width="11.42578125" style="19"/>
    <col min="12801" max="12801" width="7.5703125" style="19" customWidth="1"/>
    <col min="12802" max="12802" width="9.5703125" style="19" customWidth="1"/>
    <col min="12803" max="12803" width="16.28515625" style="19" customWidth="1"/>
    <col min="12804" max="12804" width="19.140625" style="19" customWidth="1"/>
    <col min="12805" max="12806" width="12" style="19" customWidth="1"/>
    <col min="12807" max="12807" width="16" style="19" customWidth="1"/>
    <col min="12808" max="12808" width="12.7109375" style="19" customWidth="1"/>
    <col min="12809" max="13056" width="11.42578125" style="19"/>
    <col min="13057" max="13057" width="7.5703125" style="19" customWidth="1"/>
    <col min="13058" max="13058" width="9.5703125" style="19" customWidth="1"/>
    <col min="13059" max="13059" width="16.28515625" style="19" customWidth="1"/>
    <col min="13060" max="13060" width="19.140625" style="19" customWidth="1"/>
    <col min="13061" max="13062" width="12" style="19" customWidth="1"/>
    <col min="13063" max="13063" width="16" style="19" customWidth="1"/>
    <col min="13064" max="13064" width="12.7109375" style="19" customWidth="1"/>
    <col min="13065" max="13312" width="11.42578125" style="19"/>
    <col min="13313" max="13313" width="7.5703125" style="19" customWidth="1"/>
    <col min="13314" max="13314" width="9.5703125" style="19" customWidth="1"/>
    <col min="13315" max="13315" width="16.28515625" style="19" customWidth="1"/>
    <col min="13316" max="13316" width="19.140625" style="19" customWidth="1"/>
    <col min="13317" max="13318" width="12" style="19" customWidth="1"/>
    <col min="13319" max="13319" width="16" style="19" customWidth="1"/>
    <col min="13320" max="13320" width="12.7109375" style="19" customWidth="1"/>
    <col min="13321" max="13568" width="11.42578125" style="19"/>
    <col min="13569" max="13569" width="7.5703125" style="19" customWidth="1"/>
    <col min="13570" max="13570" width="9.5703125" style="19" customWidth="1"/>
    <col min="13571" max="13571" width="16.28515625" style="19" customWidth="1"/>
    <col min="13572" max="13572" width="19.140625" style="19" customWidth="1"/>
    <col min="13573" max="13574" width="12" style="19" customWidth="1"/>
    <col min="13575" max="13575" width="16" style="19" customWidth="1"/>
    <col min="13576" max="13576" width="12.7109375" style="19" customWidth="1"/>
    <col min="13577" max="13824" width="11.42578125" style="19"/>
    <col min="13825" max="13825" width="7.5703125" style="19" customWidth="1"/>
    <col min="13826" max="13826" width="9.5703125" style="19" customWidth="1"/>
    <col min="13827" max="13827" width="16.28515625" style="19" customWidth="1"/>
    <col min="13828" max="13828" width="19.140625" style="19" customWidth="1"/>
    <col min="13829" max="13830" width="12" style="19" customWidth="1"/>
    <col min="13831" max="13831" width="16" style="19" customWidth="1"/>
    <col min="13832" max="13832" width="12.7109375" style="19" customWidth="1"/>
    <col min="13833" max="14080" width="11.42578125" style="19"/>
    <col min="14081" max="14081" width="7.5703125" style="19" customWidth="1"/>
    <col min="14082" max="14082" width="9.5703125" style="19" customWidth="1"/>
    <col min="14083" max="14083" width="16.28515625" style="19" customWidth="1"/>
    <col min="14084" max="14084" width="19.140625" style="19" customWidth="1"/>
    <col min="14085" max="14086" width="12" style="19" customWidth="1"/>
    <col min="14087" max="14087" width="16" style="19" customWidth="1"/>
    <col min="14088" max="14088" width="12.7109375" style="19" customWidth="1"/>
    <col min="14089" max="14336" width="11.42578125" style="19"/>
    <col min="14337" max="14337" width="7.5703125" style="19" customWidth="1"/>
    <col min="14338" max="14338" width="9.5703125" style="19" customWidth="1"/>
    <col min="14339" max="14339" width="16.28515625" style="19" customWidth="1"/>
    <col min="14340" max="14340" width="19.140625" style="19" customWidth="1"/>
    <col min="14341" max="14342" width="12" style="19" customWidth="1"/>
    <col min="14343" max="14343" width="16" style="19" customWidth="1"/>
    <col min="14344" max="14344" width="12.7109375" style="19" customWidth="1"/>
    <col min="14345" max="14592" width="11.42578125" style="19"/>
    <col min="14593" max="14593" width="7.5703125" style="19" customWidth="1"/>
    <col min="14594" max="14594" width="9.5703125" style="19" customWidth="1"/>
    <col min="14595" max="14595" width="16.28515625" style="19" customWidth="1"/>
    <col min="14596" max="14596" width="19.140625" style="19" customWidth="1"/>
    <col min="14597" max="14598" width="12" style="19" customWidth="1"/>
    <col min="14599" max="14599" width="16" style="19" customWidth="1"/>
    <col min="14600" max="14600" width="12.7109375" style="19" customWidth="1"/>
    <col min="14601" max="14848" width="11.42578125" style="19"/>
    <col min="14849" max="14849" width="7.5703125" style="19" customWidth="1"/>
    <col min="14850" max="14850" width="9.5703125" style="19" customWidth="1"/>
    <col min="14851" max="14851" width="16.28515625" style="19" customWidth="1"/>
    <col min="14852" max="14852" width="19.140625" style="19" customWidth="1"/>
    <col min="14853" max="14854" width="12" style="19" customWidth="1"/>
    <col min="14855" max="14855" width="16" style="19" customWidth="1"/>
    <col min="14856" max="14856" width="12.7109375" style="19" customWidth="1"/>
    <col min="14857" max="15104" width="11.42578125" style="19"/>
    <col min="15105" max="15105" width="7.5703125" style="19" customWidth="1"/>
    <col min="15106" max="15106" width="9.5703125" style="19" customWidth="1"/>
    <col min="15107" max="15107" width="16.28515625" style="19" customWidth="1"/>
    <col min="15108" max="15108" width="19.140625" style="19" customWidth="1"/>
    <col min="15109" max="15110" width="12" style="19" customWidth="1"/>
    <col min="15111" max="15111" width="16" style="19" customWidth="1"/>
    <col min="15112" max="15112" width="12.7109375" style="19" customWidth="1"/>
    <col min="15113" max="15360" width="11.42578125" style="19"/>
    <col min="15361" max="15361" width="7.5703125" style="19" customWidth="1"/>
    <col min="15362" max="15362" width="9.5703125" style="19" customWidth="1"/>
    <col min="15363" max="15363" width="16.28515625" style="19" customWidth="1"/>
    <col min="15364" max="15364" width="19.140625" style="19" customWidth="1"/>
    <col min="15365" max="15366" width="12" style="19" customWidth="1"/>
    <col min="15367" max="15367" width="16" style="19" customWidth="1"/>
    <col min="15368" max="15368" width="12.7109375" style="19" customWidth="1"/>
    <col min="15369" max="15616" width="11.42578125" style="19"/>
    <col min="15617" max="15617" width="7.5703125" style="19" customWidth="1"/>
    <col min="15618" max="15618" width="9.5703125" style="19" customWidth="1"/>
    <col min="15619" max="15619" width="16.28515625" style="19" customWidth="1"/>
    <col min="15620" max="15620" width="19.140625" style="19" customWidth="1"/>
    <col min="15621" max="15622" width="12" style="19" customWidth="1"/>
    <col min="15623" max="15623" width="16" style="19" customWidth="1"/>
    <col min="15624" max="15624" width="12.7109375" style="19" customWidth="1"/>
    <col min="15625" max="15872" width="11.42578125" style="19"/>
    <col min="15873" max="15873" width="7.5703125" style="19" customWidth="1"/>
    <col min="15874" max="15874" width="9.5703125" style="19" customWidth="1"/>
    <col min="15875" max="15875" width="16.28515625" style="19" customWidth="1"/>
    <col min="15876" max="15876" width="19.140625" style="19" customWidth="1"/>
    <col min="15877" max="15878" width="12" style="19" customWidth="1"/>
    <col min="15879" max="15879" width="16" style="19" customWidth="1"/>
    <col min="15880" max="15880" width="12.7109375" style="19" customWidth="1"/>
    <col min="15881" max="16128" width="11.42578125" style="19"/>
    <col min="16129" max="16129" width="7.5703125" style="19" customWidth="1"/>
    <col min="16130" max="16130" width="9.5703125" style="19" customWidth="1"/>
    <col min="16131" max="16131" width="16.28515625" style="19" customWidth="1"/>
    <col min="16132" max="16132" width="19.140625" style="19" customWidth="1"/>
    <col min="16133" max="16134" width="12" style="19" customWidth="1"/>
    <col min="16135" max="16135" width="16" style="19" customWidth="1"/>
    <col min="16136" max="16136" width="12.7109375" style="19" customWidth="1"/>
    <col min="16137" max="16384" width="11.42578125" style="19"/>
  </cols>
  <sheetData>
    <row r="1" spans="1:8" ht="19.5">
      <c r="A1" s="15"/>
      <c r="B1" s="16"/>
      <c r="C1" s="216" t="s">
        <v>1535</v>
      </c>
      <c r="D1" s="216"/>
      <c r="E1" s="216"/>
      <c r="F1" s="216"/>
      <c r="G1" s="18"/>
      <c r="H1" s="18"/>
    </row>
    <row r="2" spans="1:8" ht="19.5">
      <c r="A2" s="15"/>
      <c r="B2" s="16"/>
      <c r="C2" s="217" t="s">
        <v>1536</v>
      </c>
      <c r="D2" s="217"/>
      <c r="E2" s="217"/>
      <c r="F2" s="217"/>
      <c r="G2" s="18"/>
      <c r="H2" s="18"/>
    </row>
    <row r="3" spans="1:8" ht="18">
      <c r="A3" s="21"/>
      <c r="B3" s="22"/>
      <c r="C3" s="216" t="s">
        <v>1537</v>
      </c>
      <c r="D3" s="216"/>
      <c r="E3" s="216"/>
      <c r="F3" s="216"/>
      <c r="G3" s="23"/>
      <c r="H3" s="24"/>
    </row>
    <row r="4" spans="1:8" ht="18.75">
      <c r="A4" s="25" t="s">
        <v>1540</v>
      </c>
      <c r="B4" s="26" t="s">
        <v>1575</v>
      </c>
      <c r="C4" s="27"/>
      <c r="D4" s="28"/>
      <c r="E4" s="29"/>
      <c r="F4" s="29"/>
      <c r="G4" s="23"/>
      <c r="H4" s="24"/>
    </row>
    <row r="5" spans="1:8" ht="18.75">
      <c r="A5" s="25" t="s">
        <v>1541</v>
      </c>
      <c r="B5" s="26" t="s">
        <v>1576</v>
      </c>
      <c r="C5" s="27"/>
      <c r="D5" s="28"/>
      <c r="E5" s="29"/>
      <c r="F5" s="29"/>
      <c r="G5" s="23"/>
      <c r="H5" s="24"/>
    </row>
    <row r="6" spans="1:8" ht="19.5">
      <c r="A6" s="25" t="s">
        <v>1542</v>
      </c>
      <c r="B6" s="26" t="s">
        <v>1580</v>
      </c>
      <c r="C6" s="27"/>
      <c r="D6" s="30"/>
      <c r="E6" s="31"/>
      <c r="F6" s="31"/>
      <c r="G6" s="32"/>
      <c r="H6" s="18"/>
    </row>
    <row r="7" spans="1:8" ht="18.75">
      <c r="A7" s="25" t="s">
        <v>1543</v>
      </c>
      <c r="B7" s="26" t="s">
        <v>1577</v>
      </c>
      <c r="C7" s="27"/>
      <c r="D7" s="33"/>
      <c r="E7" s="34"/>
      <c r="F7" s="34"/>
      <c r="G7" s="35"/>
      <c r="H7" s="35"/>
    </row>
    <row r="8" spans="1:8" ht="18.75">
      <c r="A8" s="25" t="s">
        <v>1544</v>
      </c>
      <c r="B8" s="26" t="s">
        <v>1578</v>
      </c>
      <c r="C8" s="27"/>
      <c r="D8" s="33"/>
      <c r="E8" s="34"/>
      <c r="F8" s="34"/>
      <c r="G8" s="35"/>
      <c r="H8" s="35"/>
    </row>
    <row r="9" spans="1:8" ht="19.5">
      <c r="A9" s="36" t="s">
        <v>1545</v>
      </c>
      <c r="B9" s="37" t="s">
        <v>1579</v>
      </c>
      <c r="C9" s="18"/>
      <c r="D9" s="33"/>
      <c r="E9" s="34"/>
      <c r="F9" s="34"/>
      <c r="G9" s="35"/>
      <c r="H9" s="35"/>
    </row>
    <row r="10" spans="1:8" ht="19.5">
      <c r="A10" s="36"/>
      <c r="B10" s="37"/>
      <c r="C10" s="18"/>
      <c r="D10" s="33"/>
      <c r="E10" s="34"/>
      <c r="F10" s="34"/>
      <c r="G10" s="35"/>
      <c r="H10" s="35"/>
    </row>
    <row r="11" spans="1:8" ht="19.5">
      <c r="A11" s="36"/>
      <c r="B11" s="37"/>
      <c r="C11" s="18"/>
      <c r="D11" s="90"/>
      <c r="E11" s="34"/>
      <c r="F11" s="34"/>
      <c r="G11" s="35"/>
      <c r="H11" s="35"/>
    </row>
    <row r="12" spans="1:8" ht="20.25" thickBot="1">
      <c r="A12" s="38"/>
      <c r="B12" s="39"/>
      <c r="C12" s="40"/>
      <c r="D12" s="33"/>
      <c r="E12" s="34"/>
      <c r="F12" s="34"/>
      <c r="G12" s="18"/>
      <c r="H12" s="18"/>
    </row>
    <row r="13" spans="1:8" ht="62.25" customHeight="1" thickBot="1">
      <c r="A13" s="41" t="s">
        <v>1546</v>
      </c>
      <c r="B13" s="42" t="s">
        <v>1571</v>
      </c>
      <c r="C13" s="42" t="s">
        <v>1572</v>
      </c>
      <c r="D13" s="41" t="s">
        <v>1548</v>
      </c>
      <c r="E13" s="43" t="s">
        <v>1549</v>
      </c>
      <c r="F13" s="43" t="s">
        <v>1550</v>
      </c>
      <c r="G13" s="43" t="s">
        <v>1551</v>
      </c>
      <c r="H13" s="41" t="s">
        <v>1552</v>
      </c>
    </row>
    <row r="14" spans="1:8" ht="21" customHeight="1">
      <c r="A14" s="44">
        <v>1</v>
      </c>
      <c r="B14" s="7" t="s">
        <v>82</v>
      </c>
      <c r="C14" s="7" t="s">
        <v>83</v>
      </c>
      <c r="D14" s="7" t="s">
        <v>80</v>
      </c>
      <c r="E14" s="9"/>
      <c r="F14" s="9"/>
      <c r="G14" s="7" t="s">
        <v>1476</v>
      </c>
      <c r="H14" s="86"/>
    </row>
    <row r="15" spans="1:8" ht="19.5" customHeight="1">
      <c r="A15" s="47">
        <f>A14+1</f>
        <v>2</v>
      </c>
      <c r="B15" s="7" t="s">
        <v>1015</v>
      </c>
      <c r="C15" s="7" t="s">
        <v>1016</v>
      </c>
      <c r="D15" s="7" t="s">
        <v>1013</v>
      </c>
      <c r="E15" s="9"/>
      <c r="F15" s="9"/>
      <c r="G15" s="7" t="s">
        <v>1455</v>
      </c>
      <c r="H15" s="87"/>
    </row>
    <row r="16" spans="1:8" ht="18" customHeight="1">
      <c r="A16" s="47">
        <f t="shared" ref="A16:A33" si="0">A15+1</f>
        <v>3</v>
      </c>
      <c r="B16" s="7" t="s">
        <v>1020</v>
      </c>
      <c r="C16" s="7" t="s">
        <v>1021</v>
      </c>
      <c r="D16" s="7" t="s">
        <v>1018</v>
      </c>
      <c r="E16" s="9"/>
      <c r="F16" s="9"/>
      <c r="G16" s="7" t="s">
        <v>1456</v>
      </c>
      <c r="H16" s="87"/>
    </row>
    <row r="17" spans="1:8" ht="19.5" customHeight="1">
      <c r="A17" s="47">
        <f t="shared" si="0"/>
        <v>4</v>
      </c>
      <c r="B17" s="7" t="s">
        <v>1392</v>
      </c>
      <c r="C17" s="7" t="s">
        <v>1393</v>
      </c>
      <c r="D17" s="7" t="s">
        <v>1390</v>
      </c>
      <c r="E17" s="9"/>
      <c r="F17" s="9"/>
      <c r="G17" s="7" t="s">
        <v>1476</v>
      </c>
      <c r="H17" s="87"/>
    </row>
    <row r="18" spans="1:8" ht="18.75" customHeight="1">
      <c r="A18" s="47">
        <f t="shared" si="0"/>
        <v>5</v>
      </c>
      <c r="B18" s="7" t="s">
        <v>1397</v>
      </c>
      <c r="C18" s="7" t="s">
        <v>1398</v>
      </c>
      <c r="D18" s="7" t="s">
        <v>1395</v>
      </c>
      <c r="E18" s="9"/>
      <c r="F18" s="9"/>
      <c r="G18" s="7" t="s">
        <v>1458</v>
      </c>
      <c r="H18" s="87"/>
    </row>
    <row r="19" spans="1:8" ht="19.5" customHeight="1">
      <c r="A19" s="47">
        <f t="shared" si="0"/>
        <v>6</v>
      </c>
      <c r="B19" s="7" t="s">
        <v>1402</v>
      </c>
      <c r="C19" s="7" t="s">
        <v>1403</v>
      </c>
      <c r="D19" s="7" t="s">
        <v>1400</v>
      </c>
      <c r="E19" s="9"/>
      <c r="F19" s="9"/>
      <c r="G19" s="7" t="s">
        <v>1458</v>
      </c>
      <c r="H19" s="87"/>
    </row>
    <row r="20" spans="1:8" ht="20.25" customHeight="1">
      <c r="A20" s="47">
        <f t="shared" si="0"/>
        <v>7</v>
      </c>
      <c r="B20" s="7" t="s">
        <v>586</v>
      </c>
      <c r="C20" s="7" t="s">
        <v>587</v>
      </c>
      <c r="D20" s="7" t="s">
        <v>584</v>
      </c>
      <c r="E20" s="9"/>
      <c r="F20" s="9"/>
      <c r="G20" s="7" t="s">
        <v>1476</v>
      </c>
      <c r="H20" s="87"/>
    </row>
    <row r="21" spans="1:8" ht="18.75" customHeight="1">
      <c r="A21" s="47">
        <f t="shared" si="0"/>
        <v>8</v>
      </c>
      <c r="B21" s="7" t="s">
        <v>61</v>
      </c>
      <c r="C21" s="7" t="s">
        <v>62</v>
      </c>
      <c r="D21" s="7" t="s">
        <v>59</v>
      </c>
      <c r="E21" s="9"/>
      <c r="F21" s="9"/>
      <c r="G21" s="7" t="s">
        <v>1476</v>
      </c>
      <c r="H21" s="87"/>
    </row>
    <row r="22" spans="1:8" ht="18" customHeight="1">
      <c r="A22" s="47">
        <f t="shared" si="0"/>
        <v>9</v>
      </c>
      <c r="B22" s="7" t="s">
        <v>287</v>
      </c>
      <c r="C22" s="7" t="s">
        <v>288</v>
      </c>
      <c r="D22" s="7" t="s">
        <v>285</v>
      </c>
      <c r="E22" s="9"/>
      <c r="F22" s="9"/>
      <c r="G22" s="7" t="s">
        <v>1484</v>
      </c>
      <c r="H22" s="87"/>
    </row>
    <row r="23" spans="1:8" ht="18" customHeight="1">
      <c r="A23" s="47">
        <f t="shared" si="0"/>
        <v>10</v>
      </c>
      <c r="B23" s="7" t="s">
        <v>342</v>
      </c>
      <c r="C23" s="7" t="s">
        <v>343</v>
      </c>
      <c r="D23" s="7" t="s">
        <v>340</v>
      </c>
      <c r="E23" s="9"/>
      <c r="F23" s="9"/>
      <c r="G23" s="7" t="s">
        <v>1478</v>
      </c>
      <c r="H23" s="87"/>
    </row>
    <row r="24" spans="1:8" ht="18" customHeight="1">
      <c r="A24" s="47">
        <f t="shared" si="0"/>
        <v>11</v>
      </c>
      <c r="B24" s="7" t="s">
        <v>829</v>
      </c>
      <c r="C24" s="7" t="s">
        <v>161</v>
      </c>
      <c r="D24" s="7" t="s">
        <v>827</v>
      </c>
      <c r="E24" s="9"/>
      <c r="F24" s="9"/>
      <c r="G24" s="7" t="s">
        <v>1460</v>
      </c>
      <c r="H24" s="87"/>
    </row>
    <row r="25" spans="1:8" ht="21" customHeight="1">
      <c r="A25" s="47">
        <f t="shared" si="0"/>
        <v>12</v>
      </c>
      <c r="B25" s="7" t="s">
        <v>240</v>
      </c>
      <c r="C25" s="7" t="s">
        <v>241</v>
      </c>
      <c r="D25" s="7" t="s">
        <v>238</v>
      </c>
      <c r="E25" s="9"/>
      <c r="F25" s="9"/>
      <c r="G25" s="7" t="s">
        <v>1461</v>
      </c>
      <c r="H25" s="87"/>
    </row>
    <row r="26" spans="1:8" ht="18" customHeight="1">
      <c r="A26" s="47">
        <f t="shared" si="0"/>
        <v>13</v>
      </c>
      <c r="B26" s="7" t="s">
        <v>397</v>
      </c>
      <c r="C26" s="7" t="s">
        <v>398</v>
      </c>
      <c r="D26" s="7" t="s">
        <v>395</v>
      </c>
      <c r="E26" s="9"/>
      <c r="F26" s="9"/>
      <c r="G26" s="7" t="s">
        <v>1461</v>
      </c>
      <c r="H26" s="87"/>
    </row>
    <row r="27" spans="1:8" ht="20.25" customHeight="1">
      <c r="A27" s="47">
        <f t="shared" si="0"/>
        <v>14</v>
      </c>
      <c r="B27" s="7" t="s">
        <v>98</v>
      </c>
      <c r="C27" s="7" t="s">
        <v>99</v>
      </c>
      <c r="D27" s="7" t="s">
        <v>96</v>
      </c>
      <c r="E27" s="9"/>
      <c r="F27" s="9"/>
      <c r="G27" s="7" t="s">
        <v>1476</v>
      </c>
      <c r="H27" s="87"/>
    </row>
    <row r="28" spans="1:8" ht="18.75" customHeight="1">
      <c r="A28" s="47">
        <f t="shared" si="0"/>
        <v>15</v>
      </c>
      <c r="B28" s="7" t="s">
        <v>669</v>
      </c>
      <c r="C28" s="7" t="s">
        <v>670</v>
      </c>
      <c r="D28" s="7" t="s">
        <v>667</v>
      </c>
      <c r="E28" s="9"/>
      <c r="F28" s="9"/>
      <c r="G28" s="7" t="s">
        <v>1462</v>
      </c>
      <c r="H28" s="87"/>
    </row>
    <row r="29" spans="1:8" ht="21" customHeight="1">
      <c r="A29" s="47">
        <f t="shared" si="0"/>
        <v>16</v>
      </c>
      <c r="B29" s="7" t="s">
        <v>911</v>
      </c>
      <c r="C29" s="7" t="s">
        <v>912</v>
      </c>
      <c r="D29" s="7" t="s">
        <v>909</v>
      </c>
      <c r="E29" s="9"/>
      <c r="F29" s="9"/>
      <c r="G29" s="7" t="s">
        <v>1481</v>
      </c>
      <c r="H29" s="87"/>
    </row>
    <row r="30" spans="1:8" ht="18" customHeight="1">
      <c r="A30" s="47">
        <f t="shared" si="0"/>
        <v>17</v>
      </c>
      <c r="B30" s="7" t="s">
        <v>477</v>
      </c>
      <c r="C30" s="7" t="s">
        <v>478</v>
      </c>
      <c r="D30" s="7" t="s">
        <v>475</v>
      </c>
      <c r="E30" s="9"/>
      <c r="F30" s="9"/>
      <c r="G30" s="7" t="s">
        <v>1462</v>
      </c>
      <c r="H30" s="87"/>
    </row>
    <row r="31" spans="1:8" ht="20.25" customHeight="1">
      <c r="A31" s="47">
        <f t="shared" si="0"/>
        <v>18</v>
      </c>
      <c r="B31" s="7" t="s">
        <v>547</v>
      </c>
      <c r="C31" s="7" t="s">
        <v>548</v>
      </c>
      <c r="D31" s="7" t="s">
        <v>545</v>
      </c>
      <c r="E31" s="9"/>
      <c r="F31" s="9"/>
      <c r="G31" s="7" t="s">
        <v>1462</v>
      </c>
      <c r="H31" s="87"/>
    </row>
    <row r="32" spans="1:8" ht="19.5" customHeight="1">
      <c r="A32" s="47">
        <f t="shared" si="0"/>
        <v>19</v>
      </c>
      <c r="B32" s="7" t="s">
        <v>160</v>
      </c>
      <c r="C32" s="7" t="s">
        <v>161</v>
      </c>
      <c r="D32" s="7" t="s">
        <v>158</v>
      </c>
      <c r="E32" s="9"/>
      <c r="F32" s="9"/>
      <c r="G32" s="7" t="s">
        <v>1462</v>
      </c>
      <c r="H32" s="87"/>
    </row>
    <row r="33" spans="1:8" ht="21" customHeight="1">
      <c r="A33" s="47">
        <f t="shared" si="0"/>
        <v>20</v>
      </c>
      <c r="B33" s="7" t="s">
        <v>170</v>
      </c>
      <c r="C33" s="7" t="s">
        <v>171</v>
      </c>
      <c r="D33" s="7" t="s">
        <v>168</v>
      </c>
      <c r="E33" s="9"/>
      <c r="F33" s="9"/>
      <c r="G33" s="7" t="s">
        <v>1488</v>
      </c>
      <c r="H33" s="87"/>
    </row>
    <row r="34" spans="1:8" ht="21" customHeight="1">
      <c r="A34" s="52"/>
      <c r="B34" s="52"/>
      <c r="C34" s="53"/>
      <c r="D34" s="54"/>
      <c r="E34" s="55"/>
      <c r="F34" s="55"/>
      <c r="G34" s="55"/>
      <c r="H34" s="56"/>
    </row>
    <row r="35" spans="1:8" ht="21" customHeight="1">
      <c r="A35" s="52"/>
      <c r="B35" s="52"/>
      <c r="C35" s="53"/>
      <c r="D35" s="54"/>
      <c r="E35" s="55"/>
      <c r="F35" s="55"/>
      <c r="G35" s="55"/>
      <c r="H35" s="56"/>
    </row>
    <row r="36" spans="1:8" ht="15.75">
      <c r="A36" s="57" t="s">
        <v>1553</v>
      </c>
      <c r="B36" s="57"/>
      <c r="C36" s="57"/>
      <c r="D36" s="57" t="s">
        <v>1554</v>
      </c>
      <c r="E36" s="58"/>
      <c r="F36" s="58"/>
    </row>
    <row r="37" spans="1:8" ht="19.5">
      <c r="C37" s="59" t="s">
        <v>1555</v>
      </c>
      <c r="D37" s="33"/>
      <c r="H37" s="18"/>
    </row>
    <row r="38" spans="1:8" ht="19.5">
      <c r="C38" s="60" t="s">
        <v>1556</v>
      </c>
      <c r="D38" s="60"/>
      <c r="E38" s="61" t="s">
        <v>1557</v>
      </c>
      <c r="F38" s="61"/>
      <c r="G38" s="62"/>
    </row>
    <row r="39" spans="1:8" ht="19.5">
      <c r="A39" s="63" t="s">
        <v>1558</v>
      </c>
      <c r="B39" s="18"/>
      <c r="D39" s="33"/>
      <c r="E39" s="64" t="s">
        <v>1559</v>
      </c>
      <c r="F39" s="64"/>
      <c r="G39" s="64"/>
    </row>
    <row r="40" spans="1:8" ht="19.5">
      <c r="A40" s="63" t="s">
        <v>1560</v>
      </c>
      <c r="B40" s="18"/>
      <c r="D40" s="33"/>
      <c r="E40" s="64" t="s">
        <v>1561</v>
      </c>
      <c r="F40" s="64"/>
      <c r="G40" s="64"/>
    </row>
    <row r="41" spans="1:8" ht="19.5">
      <c r="A41" s="63" t="s">
        <v>1562</v>
      </c>
      <c r="B41" s="18"/>
      <c r="D41" s="33"/>
      <c r="E41" s="64" t="s">
        <v>1563</v>
      </c>
      <c r="F41" s="64"/>
      <c r="G41" s="65" t="s">
        <v>1564</v>
      </c>
    </row>
    <row r="42" spans="1:8" ht="19.5">
      <c r="A42" s="63" t="s">
        <v>1565</v>
      </c>
      <c r="B42" s="18"/>
      <c r="C42" s="63"/>
      <c r="D42" s="33"/>
      <c r="E42" s="64" t="s">
        <v>1566</v>
      </c>
      <c r="F42" s="64"/>
      <c r="G42" s="18"/>
    </row>
    <row r="43" spans="1:8" ht="18.75">
      <c r="B43" s="66" t="s">
        <v>1567</v>
      </c>
      <c r="C43" s="67"/>
      <c r="D43" s="68"/>
      <c r="E43" s="69"/>
      <c r="F43" s="69"/>
      <c r="G43" s="70"/>
      <c r="H43" s="71" t="s">
        <v>1568</v>
      </c>
    </row>
    <row r="51" spans="1:8" ht="20.25" customHeight="1">
      <c r="A51" s="15"/>
      <c r="B51" s="16"/>
      <c r="C51" s="216" t="s">
        <v>1535</v>
      </c>
      <c r="D51" s="216"/>
      <c r="E51" s="216"/>
      <c r="F51" s="17"/>
      <c r="G51" s="18"/>
      <c r="H51" s="18"/>
    </row>
    <row r="52" spans="1:8" ht="20.25" customHeight="1">
      <c r="A52" s="15"/>
      <c r="B52" s="16"/>
      <c r="C52" s="217" t="s">
        <v>1536</v>
      </c>
      <c r="D52" s="217"/>
      <c r="E52" s="217"/>
      <c r="F52" s="20"/>
      <c r="G52" s="18"/>
      <c r="H52" s="18"/>
    </row>
    <row r="53" spans="1:8" ht="21" customHeight="1">
      <c r="A53" s="21"/>
      <c r="B53" s="22"/>
      <c r="C53" s="216" t="s">
        <v>1537</v>
      </c>
      <c r="D53" s="216"/>
      <c r="E53" s="216"/>
      <c r="F53" s="17"/>
      <c r="G53" s="23"/>
      <c r="H53" s="24"/>
    </row>
    <row r="54" spans="1:8" ht="19.5" customHeight="1">
      <c r="A54" s="25" t="s">
        <v>1540</v>
      </c>
      <c r="B54" s="26"/>
      <c r="C54" s="27"/>
      <c r="D54" s="28"/>
      <c r="E54" s="29"/>
      <c r="F54" s="29"/>
      <c r="G54" s="23"/>
      <c r="H54" s="24"/>
    </row>
    <row r="55" spans="1:8" ht="21.75" customHeight="1">
      <c r="A55" s="25" t="s">
        <v>1541</v>
      </c>
      <c r="B55" s="26"/>
      <c r="C55" s="27"/>
      <c r="D55" s="28"/>
      <c r="E55" s="29"/>
      <c r="F55" s="29"/>
      <c r="G55" s="23"/>
      <c r="H55" s="24"/>
    </row>
    <row r="56" spans="1:8" ht="18" customHeight="1">
      <c r="A56" s="25" t="s">
        <v>1542</v>
      </c>
      <c r="B56" s="26"/>
      <c r="C56" s="27"/>
      <c r="D56" s="30"/>
      <c r="E56" s="31"/>
      <c r="F56" s="31"/>
      <c r="G56" s="32"/>
      <c r="H56" s="18"/>
    </row>
    <row r="57" spans="1:8" ht="20.25" customHeight="1">
      <c r="A57" s="25" t="s">
        <v>1543</v>
      </c>
      <c r="B57" s="26"/>
      <c r="C57" s="27"/>
      <c r="D57" s="33"/>
      <c r="E57" s="34"/>
      <c r="F57" s="34"/>
      <c r="G57" s="35"/>
      <c r="H57" s="35"/>
    </row>
    <row r="58" spans="1:8" ht="20.25" customHeight="1">
      <c r="A58" s="25" t="s">
        <v>1544</v>
      </c>
      <c r="B58" s="26"/>
      <c r="C58" s="27"/>
      <c r="D58" s="33"/>
      <c r="E58" s="34"/>
      <c r="F58" s="34"/>
      <c r="G58" s="35"/>
      <c r="H58" s="35"/>
    </row>
    <row r="59" spans="1:8" ht="20.25" customHeight="1">
      <c r="A59" s="36" t="s">
        <v>1545</v>
      </c>
      <c r="B59" s="37"/>
      <c r="C59" s="18"/>
      <c r="D59" s="33"/>
      <c r="E59" s="34"/>
      <c r="F59" s="34"/>
      <c r="G59" s="35"/>
      <c r="H59" s="35"/>
    </row>
    <row r="60" spans="1:8" ht="20.25" customHeight="1">
      <c r="A60" s="36"/>
      <c r="B60" s="37"/>
      <c r="C60" s="18"/>
      <c r="D60" s="33"/>
      <c r="E60" s="34"/>
      <c r="F60" s="34"/>
      <c r="G60" s="35"/>
      <c r="H60" s="35"/>
    </row>
    <row r="61" spans="1:8" ht="11.25" customHeight="1" thickBot="1">
      <c r="A61" s="36"/>
      <c r="B61" s="37"/>
      <c r="C61" s="18"/>
      <c r="D61" s="33"/>
      <c r="E61" s="34"/>
      <c r="F61" s="34"/>
      <c r="G61" s="35"/>
      <c r="H61" s="35"/>
    </row>
    <row r="62" spans="1:8" ht="53.25" customHeight="1" thickBot="1">
      <c r="A62" s="41" t="s">
        <v>1546</v>
      </c>
      <c r="B62" s="42" t="s">
        <v>1547</v>
      </c>
      <c r="C62" s="42" t="s">
        <v>1572</v>
      </c>
      <c r="D62" s="41" t="s">
        <v>1548</v>
      </c>
      <c r="E62" s="43" t="s">
        <v>1549</v>
      </c>
      <c r="F62" s="43" t="s">
        <v>1550</v>
      </c>
      <c r="G62" s="43" t="s">
        <v>1551</v>
      </c>
      <c r="H62" s="41" t="s">
        <v>1552</v>
      </c>
    </row>
    <row r="63" spans="1:8" ht="19.5" customHeight="1">
      <c r="A63" s="83">
        <f>A33+1</f>
        <v>21</v>
      </c>
      <c r="B63" s="84" t="s">
        <v>820</v>
      </c>
      <c r="C63" s="84" t="s">
        <v>821</v>
      </c>
      <c r="D63" s="84" t="s">
        <v>818</v>
      </c>
      <c r="E63" s="9">
        <v>15.26</v>
      </c>
      <c r="F63" s="9" t="s">
        <v>69</v>
      </c>
      <c r="G63" s="85" t="s">
        <v>1463</v>
      </c>
      <c r="H63" s="86" t="s">
        <v>1573</v>
      </c>
    </row>
    <row r="64" spans="1:8" ht="19.5" customHeight="1">
      <c r="A64" s="78">
        <f>A63+1</f>
        <v>22</v>
      </c>
      <c r="B64" s="9" t="s">
        <v>1422</v>
      </c>
      <c r="C64" s="9" t="s">
        <v>1332</v>
      </c>
      <c r="D64" s="9" t="s">
        <v>1420</v>
      </c>
      <c r="E64" s="9">
        <v>15.89</v>
      </c>
      <c r="F64" s="9" t="s">
        <v>69</v>
      </c>
      <c r="G64" s="85" t="s">
        <v>1463</v>
      </c>
      <c r="H64" s="87" t="s">
        <v>1573</v>
      </c>
    </row>
    <row r="65" spans="1:8" ht="21" customHeight="1">
      <c r="A65" s="78">
        <f t="shared" ref="A65:A82" si="1">A64+1</f>
        <v>23</v>
      </c>
      <c r="B65" s="9" t="s">
        <v>771</v>
      </c>
      <c r="C65" s="9" t="s">
        <v>772</v>
      </c>
      <c r="D65" s="9" t="s">
        <v>769</v>
      </c>
      <c r="E65" s="9">
        <v>15.33</v>
      </c>
      <c r="F65" s="9" t="s">
        <v>69</v>
      </c>
      <c r="G65" s="85" t="s">
        <v>1479</v>
      </c>
      <c r="H65" s="87" t="s">
        <v>1573</v>
      </c>
    </row>
    <row r="66" spans="1:8" ht="18.75" customHeight="1">
      <c r="A66" s="78">
        <f t="shared" si="1"/>
        <v>24</v>
      </c>
      <c r="B66" s="9" t="s">
        <v>512</v>
      </c>
      <c r="C66" s="9" t="s">
        <v>513</v>
      </c>
      <c r="D66" s="9" t="s">
        <v>510</v>
      </c>
      <c r="E66" s="9">
        <v>14.46</v>
      </c>
      <c r="F66" s="9" t="s">
        <v>69</v>
      </c>
      <c r="G66" s="85" t="s">
        <v>1479</v>
      </c>
      <c r="H66" s="87" t="s">
        <v>1573</v>
      </c>
    </row>
    <row r="67" spans="1:8" ht="21" customHeight="1">
      <c r="A67" s="78">
        <f t="shared" si="1"/>
        <v>25</v>
      </c>
      <c r="B67" s="9" t="s">
        <v>72</v>
      </c>
      <c r="C67" s="9" t="s">
        <v>73</v>
      </c>
      <c r="D67" s="9" t="s">
        <v>70</v>
      </c>
      <c r="E67" s="9">
        <v>14.94</v>
      </c>
      <c r="F67" s="9" t="s">
        <v>69</v>
      </c>
      <c r="G67" s="85" t="s">
        <v>1464</v>
      </c>
      <c r="H67" s="87" t="s">
        <v>1573</v>
      </c>
    </row>
    <row r="68" spans="1:8" ht="21" customHeight="1">
      <c r="A68" s="78">
        <f t="shared" si="1"/>
        <v>26</v>
      </c>
      <c r="B68" s="9" t="s">
        <v>966</v>
      </c>
      <c r="C68" s="9" t="s">
        <v>967</v>
      </c>
      <c r="D68" s="9" t="s">
        <v>964</v>
      </c>
      <c r="E68" s="9">
        <v>13.59</v>
      </c>
      <c r="F68" s="9" t="s">
        <v>69</v>
      </c>
      <c r="G68" s="85" t="s">
        <v>1480</v>
      </c>
      <c r="H68" s="87" t="s">
        <v>1573</v>
      </c>
    </row>
    <row r="69" spans="1:8" ht="21.75" customHeight="1">
      <c r="A69" s="78">
        <f t="shared" si="1"/>
        <v>27</v>
      </c>
      <c r="B69" s="9" t="s">
        <v>556</v>
      </c>
      <c r="C69" s="9" t="s">
        <v>557</v>
      </c>
      <c r="D69" s="9" t="s">
        <v>554</v>
      </c>
      <c r="E69" s="9">
        <v>15.72</v>
      </c>
      <c r="F69" s="9" t="s">
        <v>69</v>
      </c>
      <c r="G69" s="85" t="s">
        <v>1480</v>
      </c>
      <c r="H69" s="87" t="s">
        <v>1573</v>
      </c>
    </row>
    <row r="70" spans="1:8" ht="21.75" customHeight="1">
      <c r="A70" s="78">
        <f t="shared" si="1"/>
        <v>28</v>
      </c>
      <c r="B70" s="9" t="s">
        <v>723</v>
      </c>
      <c r="C70" s="9" t="s">
        <v>724</v>
      </c>
      <c r="D70" s="9" t="s">
        <v>721</v>
      </c>
      <c r="E70" s="9">
        <v>14.03</v>
      </c>
      <c r="F70" s="9" t="s">
        <v>69</v>
      </c>
      <c r="G70" s="85" t="s">
        <v>1460</v>
      </c>
      <c r="H70" s="87" t="s">
        <v>1573</v>
      </c>
    </row>
    <row r="71" spans="1:8" ht="20.25" customHeight="1">
      <c r="A71" s="78">
        <f t="shared" si="1"/>
        <v>29</v>
      </c>
      <c r="B71" s="9" t="s">
        <v>337</v>
      </c>
      <c r="C71" s="9" t="s">
        <v>338</v>
      </c>
      <c r="D71" s="9" t="s">
        <v>335</v>
      </c>
      <c r="E71" s="9">
        <v>14.36</v>
      </c>
      <c r="F71" s="9" t="s">
        <v>69</v>
      </c>
      <c r="G71" s="85" t="s">
        <v>1463</v>
      </c>
      <c r="H71" s="87" t="s">
        <v>1573</v>
      </c>
    </row>
    <row r="72" spans="1:8" ht="19.5" customHeight="1">
      <c r="A72" s="78">
        <f t="shared" si="1"/>
        <v>30</v>
      </c>
      <c r="B72" s="9" t="s">
        <v>282</v>
      </c>
      <c r="C72" s="9" t="s">
        <v>283</v>
      </c>
      <c r="D72" s="9" t="s">
        <v>280</v>
      </c>
      <c r="E72" s="9">
        <v>14.32</v>
      </c>
      <c r="F72" s="9" t="s">
        <v>69</v>
      </c>
      <c r="G72" s="85" t="s">
        <v>1456</v>
      </c>
      <c r="H72" s="87" t="s">
        <v>1573</v>
      </c>
    </row>
    <row r="73" spans="1:8" ht="19.5" customHeight="1">
      <c r="A73" s="78">
        <f t="shared" si="1"/>
        <v>31</v>
      </c>
      <c r="B73" s="9" t="s">
        <v>1374</v>
      </c>
      <c r="C73" s="9" t="s">
        <v>1375</v>
      </c>
      <c r="D73" s="9" t="s">
        <v>1372</v>
      </c>
      <c r="E73" s="9">
        <v>14.14</v>
      </c>
      <c r="F73" s="9" t="s">
        <v>69</v>
      </c>
      <c r="G73" s="85" t="s">
        <v>1456</v>
      </c>
      <c r="H73" s="87" t="s">
        <v>1573</v>
      </c>
    </row>
    <row r="74" spans="1:8" ht="21" customHeight="1">
      <c r="A74" s="78">
        <f t="shared" si="1"/>
        <v>32</v>
      </c>
      <c r="B74" s="9" t="s">
        <v>1379</v>
      </c>
      <c r="C74" s="9" t="s">
        <v>1380</v>
      </c>
      <c r="D74" s="9" t="s">
        <v>1377</v>
      </c>
      <c r="E74" s="9">
        <v>14.51</v>
      </c>
      <c r="F74" s="9" t="s">
        <v>69</v>
      </c>
      <c r="G74" s="85" t="s">
        <v>1458</v>
      </c>
      <c r="H74" s="87" t="s">
        <v>1573</v>
      </c>
    </row>
    <row r="75" spans="1:8" ht="19.5" customHeight="1">
      <c r="A75" s="78">
        <f t="shared" si="1"/>
        <v>33</v>
      </c>
      <c r="B75" s="9" t="s">
        <v>1331</v>
      </c>
      <c r="C75" s="9" t="s">
        <v>1332</v>
      </c>
      <c r="D75" s="9" t="s">
        <v>1329</v>
      </c>
      <c r="E75" s="9">
        <v>16.52</v>
      </c>
      <c r="F75" s="9" t="s">
        <v>69</v>
      </c>
      <c r="G75" s="85" t="s">
        <v>1465</v>
      </c>
      <c r="H75" s="87" t="s">
        <v>1573</v>
      </c>
    </row>
    <row r="76" spans="1:8" ht="24.75">
      <c r="A76" s="78">
        <f t="shared" si="1"/>
        <v>34</v>
      </c>
      <c r="B76" s="9" t="s">
        <v>1327</v>
      </c>
      <c r="C76" s="9" t="s">
        <v>1328</v>
      </c>
      <c r="D76" s="9" t="s">
        <v>1325</v>
      </c>
      <c r="E76" s="9">
        <v>12.97</v>
      </c>
      <c r="F76" s="9" t="s">
        <v>69</v>
      </c>
      <c r="G76" s="85" t="s">
        <v>1478</v>
      </c>
      <c r="H76" s="87" t="s">
        <v>1573</v>
      </c>
    </row>
    <row r="77" spans="1:8" ht="24.75">
      <c r="A77" s="78">
        <f t="shared" si="1"/>
        <v>35</v>
      </c>
      <c r="B77" s="9" t="s">
        <v>1285</v>
      </c>
      <c r="C77" s="9" t="s">
        <v>1286</v>
      </c>
      <c r="D77" s="9" t="s">
        <v>1283</v>
      </c>
      <c r="E77" s="9">
        <v>14.55</v>
      </c>
      <c r="F77" s="9" t="s">
        <v>69</v>
      </c>
      <c r="G77" s="85" t="s">
        <v>1461</v>
      </c>
      <c r="H77" s="87" t="s">
        <v>1573</v>
      </c>
    </row>
    <row r="78" spans="1:8" ht="24.75">
      <c r="A78" s="78">
        <f t="shared" si="1"/>
        <v>36</v>
      </c>
      <c r="B78" s="9" t="s">
        <v>1241</v>
      </c>
      <c r="C78" s="9" t="s">
        <v>1242</v>
      </c>
      <c r="D78" s="9" t="s">
        <v>1239</v>
      </c>
      <c r="E78" s="9">
        <v>13.23</v>
      </c>
      <c r="F78" s="9" t="s">
        <v>69</v>
      </c>
      <c r="G78" s="85" t="s">
        <v>1462</v>
      </c>
      <c r="H78" s="87" t="s">
        <v>1573</v>
      </c>
    </row>
    <row r="79" spans="1:8" ht="24.75">
      <c r="A79" s="78">
        <f t="shared" si="1"/>
        <v>37</v>
      </c>
      <c r="B79" s="9" t="s">
        <v>1209</v>
      </c>
      <c r="C79" s="9" t="s">
        <v>1210</v>
      </c>
      <c r="D79" s="9" t="s">
        <v>1207</v>
      </c>
      <c r="E79" s="9">
        <v>14.86</v>
      </c>
      <c r="F79" s="9" t="s">
        <v>69</v>
      </c>
      <c r="G79" s="85" t="s">
        <v>1463</v>
      </c>
      <c r="H79" s="87" t="s">
        <v>1573</v>
      </c>
    </row>
    <row r="80" spans="1:8" ht="24.75">
      <c r="A80" s="78">
        <f t="shared" si="1"/>
        <v>38</v>
      </c>
      <c r="B80" s="9" t="s">
        <v>1231</v>
      </c>
      <c r="C80" s="9" t="s">
        <v>1232</v>
      </c>
      <c r="D80" s="9" t="s">
        <v>1229</v>
      </c>
      <c r="E80" s="9">
        <v>14.11</v>
      </c>
      <c r="F80" s="9" t="s">
        <v>69</v>
      </c>
      <c r="G80" s="85" t="s">
        <v>1463</v>
      </c>
      <c r="H80" s="87" t="s">
        <v>1573</v>
      </c>
    </row>
    <row r="81" spans="1:8" ht="24.75">
      <c r="A81" s="78">
        <f t="shared" si="1"/>
        <v>39</v>
      </c>
      <c r="B81" s="9" t="s">
        <v>1185</v>
      </c>
      <c r="C81" s="9" t="s">
        <v>1186</v>
      </c>
      <c r="D81" s="9" t="s">
        <v>1183</v>
      </c>
      <c r="E81" s="9">
        <v>15.07</v>
      </c>
      <c r="F81" s="9" t="s">
        <v>69</v>
      </c>
      <c r="G81" s="85" t="s">
        <v>1488</v>
      </c>
      <c r="H81" s="87" t="s">
        <v>1573</v>
      </c>
    </row>
    <row r="82" spans="1:8" ht="20.25" customHeight="1">
      <c r="A82" s="78">
        <f t="shared" si="1"/>
        <v>40</v>
      </c>
      <c r="B82" s="9" t="s">
        <v>1190</v>
      </c>
      <c r="C82" s="9" t="s">
        <v>1191</v>
      </c>
      <c r="D82" s="9" t="s">
        <v>1188</v>
      </c>
      <c r="E82" s="9">
        <v>14.4</v>
      </c>
      <c r="F82" s="9" t="s">
        <v>69</v>
      </c>
      <c r="G82" s="85" t="s">
        <v>1488</v>
      </c>
      <c r="H82" s="87" t="s">
        <v>1573</v>
      </c>
    </row>
    <row r="83" spans="1:8" ht="20.25" customHeight="1">
      <c r="A83" s="52"/>
      <c r="B83" s="52"/>
      <c r="C83" s="53"/>
      <c r="D83" s="54"/>
      <c r="E83" s="55"/>
      <c r="F83" s="55"/>
      <c r="G83" s="55"/>
      <c r="H83" s="56"/>
    </row>
    <row r="84" spans="1:8" s="75" customFormat="1" ht="18.75" customHeight="1">
      <c r="A84" s="52"/>
      <c r="B84" s="52"/>
      <c r="C84" s="53"/>
      <c r="D84" s="54"/>
      <c r="E84" s="55"/>
      <c r="F84" s="55"/>
      <c r="G84" s="55"/>
      <c r="H84" s="56"/>
    </row>
    <row r="85" spans="1:8" s="75" customFormat="1" ht="18.75" customHeight="1">
      <c r="A85" s="57" t="s">
        <v>1553</v>
      </c>
      <c r="B85" s="57"/>
      <c r="C85" s="57"/>
      <c r="D85" s="57" t="s">
        <v>1554</v>
      </c>
      <c r="E85" s="58"/>
      <c r="F85" s="58"/>
      <c r="G85" s="19"/>
      <c r="H85" s="19"/>
    </row>
    <row r="86" spans="1:8" s="75" customFormat="1" ht="18.75" customHeight="1">
      <c r="A86" s="19"/>
      <c r="B86" s="19"/>
      <c r="C86" s="59" t="s">
        <v>1555</v>
      </c>
      <c r="D86" s="33"/>
      <c r="E86" s="19"/>
      <c r="F86" s="19"/>
      <c r="G86" s="19"/>
      <c r="H86" s="18"/>
    </row>
    <row r="87" spans="1:8" s="75" customFormat="1" ht="21.75" customHeight="1">
      <c r="A87" s="19"/>
      <c r="B87" s="19"/>
      <c r="C87" s="60" t="s">
        <v>1556</v>
      </c>
      <c r="D87" s="60"/>
      <c r="E87" s="61" t="s">
        <v>1557</v>
      </c>
      <c r="F87" s="61"/>
      <c r="G87" s="62"/>
      <c r="H87" s="19"/>
    </row>
    <row r="88" spans="1:8" s="75" customFormat="1" ht="18.75" customHeight="1">
      <c r="A88" s="63" t="s">
        <v>1558</v>
      </c>
      <c r="B88" s="18"/>
      <c r="C88" s="19"/>
      <c r="D88" s="33"/>
      <c r="E88" s="64" t="s">
        <v>1559</v>
      </c>
      <c r="F88" s="64"/>
      <c r="G88" s="64"/>
      <c r="H88" s="19"/>
    </row>
    <row r="89" spans="1:8" s="75" customFormat="1" ht="20.25" customHeight="1">
      <c r="A89" s="63" t="s">
        <v>1560</v>
      </c>
      <c r="B89" s="18"/>
      <c r="C89" s="19"/>
      <c r="D89" s="33"/>
      <c r="E89" s="64" t="s">
        <v>1561</v>
      </c>
      <c r="F89" s="64"/>
      <c r="G89" s="64"/>
      <c r="H89" s="19"/>
    </row>
    <row r="90" spans="1:8" s="75" customFormat="1" ht="21.75" customHeight="1">
      <c r="A90" s="63" t="s">
        <v>1562</v>
      </c>
      <c r="B90" s="18"/>
      <c r="C90" s="19"/>
      <c r="D90" s="33"/>
      <c r="E90" s="64" t="s">
        <v>1563</v>
      </c>
      <c r="F90" s="64"/>
      <c r="G90" s="64"/>
      <c r="H90" s="65" t="s">
        <v>1564</v>
      </c>
    </row>
    <row r="91" spans="1:8" s="75" customFormat="1" ht="18.75" customHeight="1">
      <c r="A91" s="63" t="s">
        <v>1565</v>
      </c>
      <c r="B91" s="18"/>
      <c r="C91" s="63"/>
      <c r="D91" s="33"/>
      <c r="E91" s="64" t="s">
        <v>1566</v>
      </c>
      <c r="F91" s="64"/>
      <c r="G91" s="18"/>
      <c r="H91" s="19"/>
    </row>
    <row r="92" spans="1:8" s="75" customFormat="1" ht="18.75" customHeight="1">
      <c r="A92" s="19"/>
      <c r="B92" s="66" t="s">
        <v>1567</v>
      </c>
      <c r="C92" s="67"/>
      <c r="D92" s="68"/>
      <c r="E92" s="69"/>
      <c r="F92" s="69"/>
      <c r="G92" s="70"/>
      <c r="H92" s="71" t="s">
        <v>1568</v>
      </c>
    </row>
    <row r="93" spans="1:8" ht="20.25" customHeight="1"/>
    <row r="94" spans="1:8" ht="20.25" customHeight="1"/>
    <row r="95" spans="1:8" ht="20.25" customHeight="1"/>
    <row r="96" spans="1:8" ht="19.5" customHeight="1"/>
    <row r="97" spans="1:8" ht="19.5" customHeight="1">
      <c r="A97" s="15"/>
      <c r="B97" s="16"/>
      <c r="C97" s="216" t="s">
        <v>1535</v>
      </c>
      <c r="D97" s="216"/>
      <c r="E97" s="216"/>
      <c r="F97" s="17"/>
      <c r="G97" s="18"/>
      <c r="H97" s="18"/>
    </row>
    <row r="98" spans="1:8" ht="18.75" customHeight="1">
      <c r="A98" s="15"/>
      <c r="B98" s="16"/>
      <c r="C98" s="217" t="s">
        <v>1536</v>
      </c>
      <c r="D98" s="217"/>
      <c r="E98" s="217"/>
      <c r="F98" s="20"/>
      <c r="G98" s="18"/>
      <c r="H98" s="18"/>
    </row>
    <row r="99" spans="1:8" ht="18" customHeight="1">
      <c r="A99" s="21"/>
      <c r="B99" s="22"/>
      <c r="C99" s="216" t="s">
        <v>1537</v>
      </c>
      <c r="D99" s="216"/>
      <c r="E99" s="216"/>
      <c r="F99" s="17"/>
      <c r="G99" s="23"/>
      <c r="H99" s="24"/>
    </row>
    <row r="100" spans="1:8" ht="20.25" customHeight="1">
      <c r="A100" s="25" t="s">
        <v>1540</v>
      </c>
      <c r="B100" s="26"/>
      <c r="C100" s="27"/>
      <c r="D100" s="28"/>
      <c r="E100" s="29"/>
      <c r="F100" s="29"/>
      <c r="G100" s="23"/>
      <c r="H100" s="24"/>
    </row>
    <row r="101" spans="1:8" ht="21" customHeight="1">
      <c r="A101" s="25" t="s">
        <v>1541</v>
      </c>
      <c r="B101" s="26"/>
      <c r="C101" s="27"/>
      <c r="D101" s="28"/>
      <c r="E101" s="29"/>
      <c r="F101" s="29"/>
      <c r="G101" s="23"/>
      <c r="H101" s="24"/>
    </row>
    <row r="102" spans="1:8" ht="21.75" customHeight="1">
      <c r="A102" s="25" t="s">
        <v>1542</v>
      </c>
      <c r="B102" s="26"/>
      <c r="C102" s="27"/>
      <c r="D102" s="30"/>
      <c r="E102" s="31"/>
      <c r="F102" s="31"/>
      <c r="G102" s="32"/>
      <c r="H102" s="18"/>
    </row>
    <row r="103" spans="1:8" ht="19.5" customHeight="1">
      <c r="A103" s="25" t="s">
        <v>1543</v>
      </c>
      <c r="B103" s="26"/>
      <c r="C103" s="27"/>
      <c r="D103" s="33"/>
      <c r="E103" s="34"/>
      <c r="F103" s="34"/>
      <c r="G103" s="35"/>
      <c r="H103" s="35"/>
    </row>
    <row r="104" spans="1:8" ht="20.25" customHeight="1">
      <c r="A104" s="25" t="s">
        <v>1544</v>
      </c>
      <c r="B104" s="26"/>
      <c r="C104" s="27"/>
      <c r="D104" s="33"/>
      <c r="E104" s="34"/>
      <c r="F104" s="34"/>
      <c r="G104" s="35"/>
      <c r="H104" s="35"/>
    </row>
    <row r="105" spans="1:8" ht="21.75" customHeight="1">
      <c r="A105" s="36" t="s">
        <v>1545</v>
      </c>
      <c r="B105" s="37"/>
      <c r="C105" s="18"/>
      <c r="D105" s="33"/>
      <c r="E105" s="34"/>
      <c r="F105" s="34"/>
      <c r="G105" s="35"/>
      <c r="H105" s="35"/>
    </row>
    <row r="106" spans="1:8" ht="21" customHeight="1">
      <c r="A106" s="36"/>
      <c r="B106" s="37"/>
      <c r="C106" s="18"/>
      <c r="D106" s="33"/>
      <c r="E106" s="34"/>
      <c r="F106" s="34"/>
      <c r="G106" s="35"/>
      <c r="H106" s="35"/>
    </row>
    <row r="107" spans="1:8" ht="19.5" customHeight="1" thickBot="1">
      <c r="A107" s="36"/>
      <c r="B107" s="37"/>
      <c r="C107" s="18"/>
      <c r="D107" s="33"/>
      <c r="E107" s="34"/>
      <c r="F107" s="34"/>
      <c r="G107" s="35"/>
      <c r="H107" s="35"/>
    </row>
    <row r="108" spans="1:8" ht="66" customHeight="1" thickBot="1">
      <c r="A108" s="41" t="s">
        <v>1546</v>
      </c>
      <c r="B108" s="42" t="s">
        <v>1547</v>
      </c>
      <c r="C108" s="42" t="s">
        <v>1572</v>
      </c>
      <c r="D108" s="41" t="s">
        <v>1548</v>
      </c>
      <c r="E108" s="43" t="s">
        <v>1549</v>
      </c>
      <c r="F108" s="43" t="s">
        <v>1550</v>
      </c>
      <c r="G108" s="43" t="s">
        <v>1551</v>
      </c>
      <c r="H108" s="41" t="s">
        <v>1552</v>
      </c>
    </row>
    <row r="109" spans="1:8" ht="18" customHeight="1">
      <c r="A109" s="44">
        <f>A82+1</f>
        <v>41</v>
      </c>
      <c r="B109" s="84" t="s">
        <v>1195</v>
      </c>
      <c r="C109" s="84" t="s">
        <v>1036</v>
      </c>
      <c r="D109" s="84" t="s">
        <v>1193</v>
      </c>
      <c r="E109" s="9">
        <v>14.32</v>
      </c>
      <c r="F109" s="9" t="s">
        <v>69</v>
      </c>
      <c r="G109" s="85" t="s">
        <v>1464</v>
      </c>
      <c r="H109" s="86" t="s">
        <v>1573</v>
      </c>
    </row>
    <row r="110" spans="1:8" ht="20.25" customHeight="1">
      <c r="A110" s="47">
        <f>A109+1</f>
        <v>42</v>
      </c>
      <c r="B110" s="9" t="s">
        <v>896</v>
      </c>
      <c r="C110" s="9" t="s">
        <v>897</v>
      </c>
      <c r="D110" s="9" t="s">
        <v>894</v>
      </c>
      <c r="E110" s="9">
        <v>13.51</v>
      </c>
      <c r="F110" s="9" t="s">
        <v>69</v>
      </c>
      <c r="G110" s="85" t="s">
        <v>1466</v>
      </c>
      <c r="H110" s="87" t="s">
        <v>1573</v>
      </c>
    </row>
    <row r="111" spans="1:8" ht="24.75">
      <c r="A111" s="47">
        <f t="shared" ref="A111:A128" si="2">A110+1</f>
        <v>43</v>
      </c>
      <c r="B111" s="9" t="s">
        <v>457</v>
      </c>
      <c r="C111" s="9" t="s">
        <v>458</v>
      </c>
      <c r="D111" s="9" t="s">
        <v>455</v>
      </c>
      <c r="E111" s="9">
        <v>14.25</v>
      </c>
      <c r="F111" s="9" t="s">
        <v>69</v>
      </c>
      <c r="G111" s="85" t="s">
        <v>1467</v>
      </c>
      <c r="H111" s="87" t="s">
        <v>1573</v>
      </c>
    </row>
    <row r="112" spans="1:8" ht="24.75">
      <c r="A112" s="47">
        <f t="shared" si="2"/>
        <v>44</v>
      </c>
      <c r="B112" s="9" t="s">
        <v>916</v>
      </c>
      <c r="C112" s="9" t="s">
        <v>917</v>
      </c>
      <c r="D112" s="9" t="s">
        <v>914</v>
      </c>
      <c r="E112" s="9">
        <v>15.52</v>
      </c>
      <c r="F112" s="9" t="s">
        <v>69</v>
      </c>
      <c r="G112" s="85" t="s">
        <v>1476</v>
      </c>
      <c r="H112" s="87" t="s">
        <v>1573</v>
      </c>
    </row>
    <row r="113" spans="1:8" ht="24.75">
      <c r="A113" s="47">
        <f t="shared" si="2"/>
        <v>45</v>
      </c>
      <c r="B113" s="9" t="s">
        <v>776</v>
      </c>
      <c r="C113" s="9" t="s">
        <v>777</v>
      </c>
      <c r="D113" s="9" t="s">
        <v>774</v>
      </c>
      <c r="E113" s="9">
        <v>15.16</v>
      </c>
      <c r="F113" s="9" t="s">
        <v>69</v>
      </c>
      <c r="G113" s="85" t="s">
        <v>1460</v>
      </c>
      <c r="H113" s="87" t="s">
        <v>1573</v>
      </c>
    </row>
    <row r="114" spans="1:8" ht="24.75">
      <c r="A114" s="47">
        <f t="shared" si="2"/>
        <v>46</v>
      </c>
      <c r="B114" s="9" t="s">
        <v>108</v>
      </c>
      <c r="C114" s="9" t="s">
        <v>109</v>
      </c>
      <c r="D114" s="9" t="s">
        <v>106</v>
      </c>
      <c r="E114" s="9">
        <v>14.78</v>
      </c>
      <c r="F114" s="9" t="s">
        <v>69</v>
      </c>
      <c r="G114" s="85" t="s">
        <v>1463</v>
      </c>
      <c r="H114" s="87" t="s">
        <v>1573</v>
      </c>
    </row>
    <row r="115" spans="1:8" ht="24.75">
      <c r="A115" s="47">
        <f t="shared" si="2"/>
        <v>47</v>
      </c>
      <c r="B115" s="9" t="s">
        <v>956</v>
      </c>
      <c r="C115" s="9" t="s">
        <v>957</v>
      </c>
      <c r="D115" s="9" t="s">
        <v>954</v>
      </c>
      <c r="E115" s="9">
        <v>13.67</v>
      </c>
      <c r="F115" s="9" t="s">
        <v>69</v>
      </c>
      <c r="G115" s="85" t="s">
        <v>1463</v>
      </c>
      <c r="H115" s="87" t="s">
        <v>1573</v>
      </c>
    </row>
    <row r="116" spans="1:8" ht="24.75">
      <c r="A116" s="47">
        <f t="shared" si="2"/>
        <v>48</v>
      </c>
      <c r="B116" s="9" t="s">
        <v>482</v>
      </c>
      <c r="C116" s="9" t="s">
        <v>483</v>
      </c>
      <c r="D116" s="9" t="s">
        <v>480</v>
      </c>
      <c r="E116" s="9">
        <v>13.32</v>
      </c>
      <c r="F116" s="9" t="s">
        <v>69</v>
      </c>
      <c r="G116" s="85" t="s">
        <v>1488</v>
      </c>
      <c r="H116" s="87" t="s">
        <v>1573</v>
      </c>
    </row>
    <row r="117" spans="1:8" ht="24.75">
      <c r="A117" s="47">
        <f t="shared" si="2"/>
        <v>49</v>
      </c>
      <c r="B117" s="9" t="s">
        <v>230</v>
      </c>
      <c r="C117" s="9" t="s">
        <v>231</v>
      </c>
      <c r="D117" s="9" t="s">
        <v>228</v>
      </c>
      <c r="E117" s="9">
        <v>14.48</v>
      </c>
      <c r="F117" s="9" t="s">
        <v>69</v>
      </c>
      <c r="G117" s="85" t="s">
        <v>1481</v>
      </c>
      <c r="H117" s="87" t="s">
        <v>1573</v>
      </c>
    </row>
    <row r="118" spans="1:8" ht="24.75">
      <c r="A118" s="47">
        <f t="shared" si="2"/>
        <v>50</v>
      </c>
      <c r="B118" s="9" t="s">
        <v>532</v>
      </c>
      <c r="C118" s="9" t="s">
        <v>533</v>
      </c>
      <c r="D118" s="9" t="s">
        <v>530</v>
      </c>
      <c r="E118" s="9">
        <v>14.04</v>
      </c>
      <c r="F118" s="9" t="s">
        <v>69</v>
      </c>
      <c r="G118" s="85" t="s">
        <v>1481</v>
      </c>
      <c r="H118" s="87" t="s">
        <v>1573</v>
      </c>
    </row>
    <row r="119" spans="1:8" ht="24.75">
      <c r="A119" s="47">
        <f t="shared" si="2"/>
        <v>51</v>
      </c>
      <c r="B119" s="9" t="s">
        <v>1040</v>
      </c>
      <c r="C119" s="9" t="s">
        <v>508</v>
      </c>
      <c r="D119" s="9" t="s">
        <v>1038</v>
      </c>
      <c r="E119" s="9">
        <v>14.02</v>
      </c>
      <c r="F119" s="9" t="s">
        <v>69</v>
      </c>
      <c r="G119" s="85" t="s">
        <v>1482</v>
      </c>
      <c r="H119" s="87" t="s">
        <v>1573</v>
      </c>
    </row>
    <row r="120" spans="1:8" ht="24.75">
      <c r="A120" s="47">
        <f t="shared" si="2"/>
        <v>52</v>
      </c>
      <c r="B120" s="9" t="s">
        <v>93</v>
      </c>
      <c r="C120" s="9" t="s">
        <v>94</v>
      </c>
      <c r="D120" s="9" t="s">
        <v>91</v>
      </c>
      <c r="E120" s="9">
        <v>13.06</v>
      </c>
      <c r="F120" s="9" t="s">
        <v>69</v>
      </c>
      <c r="G120" s="85" t="s">
        <v>1462</v>
      </c>
      <c r="H120" s="87" t="s">
        <v>1573</v>
      </c>
    </row>
    <row r="121" spans="1:8" ht="24.75">
      <c r="A121" s="47">
        <f t="shared" si="2"/>
        <v>53</v>
      </c>
      <c r="B121" s="9" t="s">
        <v>995</v>
      </c>
      <c r="C121" s="9" t="s">
        <v>996</v>
      </c>
      <c r="D121" s="9" t="s">
        <v>993</v>
      </c>
      <c r="E121" s="9">
        <v>14.62</v>
      </c>
      <c r="F121" s="9" t="s">
        <v>69</v>
      </c>
      <c r="G121" s="85" t="s">
        <v>1482</v>
      </c>
      <c r="H121" s="87" t="s">
        <v>1573</v>
      </c>
    </row>
    <row r="122" spans="1:8" ht="24.75">
      <c r="A122" s="47">
        <f t="shared" si="2"/>
        <v>54</v>
      </c>
      <c r="B122" s="9" t="s">
        <v>154</v>
      </c>
      <c r="C122" s="9" t="s">
        <v>155</v>
      </c>
      <c r="D122" s="9" t="s">
        <v>152</v>
      </c>
      <c r="E122" s="9">
        <v>14.15</v>
      </c>
      <c r="F122" s="9" t="s">
        <v>69</v>
      </c>
      <c r="G122" s="85" t="s">
        <v>1463</v>
      </c>
      <c r="H122" s="87" t="s">
        <v>1573</v>
      </c>
    </row>
    <row r="123" spans="1:8" ht="21" customHeight="1">
      <c r="A123" s="47">
        <f t="shared" si="2"/>
        <v>55</v>
      </c>
      <c r="B123" s="9" t="s">
        <v>984</v>
      </c>
      <c r="C123" s="9" t="s">
        <v>985</v>
      </c>
      <c r="D123" s="9" t="s">
        <v>982</v>
      </c>
      <c r="E123" s="9">
        <v>14.24</v>
      </c>
      <c r="F123" s="9" t="s">
        <v>69</v>
      </c>
      <c r="G123" s="85" t="s">
        <v>1488</v>
      </c>
      <c r="H123" s="87" t="s">
        <v>1573</v>
      </c>
    </row>
    <row r="124" spans="1:8" ht="20.25" customHeight="1">
      <c r="A124" s="47">
        <f t="shared" si="2"/>
        <v>56</v>
      </c>
      <c r="B124" s="9" t="s">
        <v>847</v>
      </c>
      <c r="C124" s="9" t="s">
        <v>848</v>
      </c>
      <c r="D124" s="9" t="s">
        <v>845</v>
      </c>
      <c r="E124" s="9">
        <v>13.21</v>
      </c>
      <c r="F124" s="9" t="s">
        <v>69</v>
      </c>
      <c r="G124" s="85" t="s">
        <v>1488</v>
      </c>
      <c r="H124" s="87" t="s">
        <v>1573</v>
      </c>
    </row>
    <row r="125" spans="1:8" ht="21.75" customHeight="1">
      <c r="A125" s="47">
        <f t="shared" si="2"/>
        <v>57</v>
      </c>
      <c r="B125" s="9" t="s">
        <v>322</v>
      </c>
      <c r="C125" s="9" t="s">
        <v>323</v>
      </c>
      <c r="D125" s="9" t="s">
        <v>320</v>
      </c>
      <c r="E125" s="9">
        <v>14.28</v>
      </c>
      <c r="F125" s="9" t="s">
        <v>69</v>
      </c>
      <c r="G125" s="85" t="s">
        <v>1488</v>
      </c>
      <c r="H125" s="87" t="s">
        <v>1573</v>
      </c>
    </row>
    <row r="126" spans="1:8" ht="20.25" customHeight="1">
      <c r="A126" s="47">
        <f t="shared" si="2"/>
        <v>58</v>
      </c>
      <c r="B126" s="9" t="s">
        <v>496</v>
      </c>
      <c r="C126" s="9" t="s">
        <v>497</v>
      </c>
      <c r="D126" s="9" t="s">
        <v>494</v>
      </c>
      <c r="E126" s="9">
        <v>13.86</v>
      </c>
      <c r="F126" s="9" t="s">
        <v>69</v>
      </c>
      <c r="G126" s="85" t="s">
        <v>1470</v>
      </c>
      <c r="H126" s="87" t="s">
        <v>1573</v>
      </c>
    </row>
    <row r="127" spans="1:8" ht="20.25" customHeight="1">
      <c r="A127" s="47">
        <f t="shared" si="2"/>
        <v>59</v>
      </c>
      <c r="B127" s="9" t="s">
        <v>1412</v>
      </c>
      <c r="C127" s="9" t="s">
        <v>1413</v>
      </c>
      <c r="D127" s="9" t="s">
        <v>1410</v>
      </c>
      <c r="E127" s="9">
        <v>14.72</v>
      </c>
      <c r="F127" s="9" t="s">
        <v>69</v>
      </c>
      <c r="G127" s="85" t="s">
        <v>1471</v>
      </c>
      <c r="H127" s="87" t="s">
        <v>1573</v>
      </c>
    </row>
    <row r="128" spans="1:8" ht="18.75" customHeight="1">
      <c r="A128" s="47">
        <f t="shared" si="2"/>
        <v>60</v>
      </c>
      <c r="B128" s="9" t="s">
        <v>1044</v>
      </c>
      <c r="C128" s="9" t="s">
        <v>393</v>
      </c>
      <c r="D128" s="9" t="s">
        <v>1042</v>
      </c>
      <c r="E128" s="9">
        <v>14.17</v>
      </c>
      <c r="F128" s="9" t="s">
        <v>69</v>
      </c>
      <c r="G128" s="85" t="s">
        <v>1456</v>
      </c>
      <c r="H128" s="87" t="s">
        <v>1573</v>
      </c>
    </row>
    <row r="129" spans="1:8" ht="20.25" customHeight="1">
      <c r="A129" s="52"/>
      <c r="B129" s="52"/>
      <c r="C129" s="53"/>
      <c r="D129" s="54"/>
      <c r="E129" s="55"/>
      <c r="F129" s="55"/>
      <c r="G129" s="55"/>
      <c r="H129" s="56"/>
    </row>
    <row r="130" spans="1:8" ht="19.5" customHeight="1">
      <c r="A130" s="52"/>
      <c r="B130" s="52"/>
      <c r="C130" s="53"/>
      <c r="D130" s="54"/>
      <c r="E130" s="55"/>
      <c r="F130" s="55"/>
      <c r="G130" s="55"/>
      <c r="H130" s="56"/>
    </row>
    <row r="131" spans="1:8" ht="17.25" customHeight="1">
      <c r="A131" s="57" t="s">
        <v>1553</v>
      </c>
      <c r="B131" s="57"/>
      <c r="C131" s="57"/>
      <c r="D131" s="57" t="s">
        <v>1554</v>
      </c>
      <c r="E131" s="58"/>
      <c r="F131" s="58"/>
    </row>
    <row r="132" spans="1:8" ht="18" customHeight="1">
      <c r="C132" s="59" t="s">
        <v>1555</v>
      </c>
      <c r="D132" s="33"/>
      <c r="H132" s="18"/>
    </row>
    <row r="133" spans="1:8" ht="18" customHeight="1">
      <c r="C133" s="60" t="s">
        <v>1556</v>
      </c>
      <c r="D133" s="60"/>
      <c r="E133" s="61" t="s">
        <v>1557</v>
      </c>
      <c r="F133" s="61"/>
      <c r="G133" s="62"/>
    </row>
    <row r="134" spans="1:8" ht="18" customHeight="1">
      <c r="A134" s="63" t="s">
        <v>1558</v>
      </c>
      <c r="B134" s="18"/>
      <c r="D134" s="33"/>
      <c r="E134" s="64" t="s">
        <v>1559</v>
      </c>
      <c r="F134" s="64"/>
      <c r="G134" s="64"/>
    </row>
    <row r="135" spans="1:8" ht="17.25" customHeight="1">
      <c r="A135" s="63" t="s">
        <v>1560</v>
      </c>
      <c r="B135" s="18"/>
      <c r="D135" s="33"/>
      <c r="E135" s="64" t="s">
        <v>1561</v>
      </c>
      <c r="F135" s="64"/>
      <c r="G135" s="64"/>
    </row>
    <row r="136" spans="1:8" ht="18" customHeight="1">
      <c r="A136" s="63" t="s">
        <v>1562</v>
      </c>
      <c r="B136" s="18"/>
      <c r="D136" s="33"/>
      <c r="E136" s="64" t="s">
        <v>1563</v>
      </c>
      <c r="F136" s="64"/>
      <c r="G136" s="64"/>
      <c r="H136" s="65" t="s">
        <v>1564</v>
      </c>
    </row>
    <row r="137" spans="1:8" ht="16.5" customHeight="1">
      <c r="A137" s="63" t="s">
        <v>1565</v>
      </c>
      <c r="B137" s="18"/>
      <c r="C137" s="63"/>
      <c r="D137" s="33"/>
      <c r="E137" s="64" t="s">
        <v>1566</v>
      </c>
      <c r="F137" s="64"/>
      <c r="G137" s="18"/>
    </row>
    <row r="138" spans="1:8" ht="18" customHeight="1">
      <c r="B138" s="66" t="s">
        <v>1567</v>
      </c>
      <c r="C138" s="67"/>
      <c r="D138" s="68"/>
      <c r="E138" s="69"/>
      <c r="F138" s="69"/>
      <c r="G138" s="70"/>
      <c r="H138" s="71" t="s">
        <v>1568</v>
      </c>
    </row>
    <row r="139" spans="1:8" ht="18.75" customHeight="1"/>
    <row r="140" spans="1:8" ht="17.25" customHeight="1"/>
    <row r="141" spans="1:8" ht="17.25" customHeight="1"/>
    <row r="142" spans="1:8" ht="19.5" customHeight="1">
      <c r="A142" s="15"/>
      <c r="B142" s="16"/>
      <c r="C142" s="216" t="s">
        <v>1535</v>
      </c>
      <c r="D142" s="216"/>
      <c r="E142" s="216"/>
      <c r="F142" s="17"/>
      <c r="G142" s="18"/>
      <c r="H142" s="18"/>
    </row>
    <row r="143" spans="1:8" ht="21.75" customHeight="1">
      <c r="A143" s="15"/>
      <c r="B143" s="16"/>
      <c r="C143" s="217" t="s">
        <v>1536</v>
      </c>
      <c r="D143" s="217"/>
      <c r="E143" s="217"/>
      <c r="F143" s="20"/>
      <c r="G143" s="18"/>
      <c r="H143" s="18"/>
    </row>
    <row r="144" spans="1:8" ht="21.75" customHeight="1">
      <c r="A144" s="21"/>
      <c r="B144" s="22"/>
      <c r="C144" s="216" t="s">
        <v>1537</v>
      </c>
      <c r="D144" s="216"/>
      <c r="E144" s="216"/>
      <c r="F144" s="17"/>
      <c r="G144" s="23"/>
      <c r="H144" s="24"/>
    </row>
    <row r="145" spans="1:8" ht="21.75" customHeight="1">
      <c r="A145" s="25" t="s">
        <v>1540</v>
      </c>
      <c r="B145" s="26"/>
      <c r="C145" s="27"/>
      <c r="D145" s="28"/>
      <c r="E145" s="29"/>
      <c r="F145" s="29"/>
      <c r="G145" s="23"/>
      <c r="H145" s="24"/>
    </row>
    <row r="146" spans="1:8" ht="21.75" customHeight="1">
      <c r="A146" s="25" t="s">
        <v>1541</v>
      </c>
      <c r="B146" s="26"/>
      <c r="C146" s="27"/>
      <c r="D146" s="28"/>
      <c r="E146" s="29"/>
      <c r="F146" s="29"/>
      <c r="G146" s="23"/>
      <c r="H146" s="24"/>
    </row>
    <row r="147" spans="1:8" ht="20.25" customHeight="1">
      <c r="A147" s="25" t="s">
        <v>1542</v>
      </c>
      <c r="B147" s="26"/>
      <c r="C147" s="27"/>
      <c r="D147" s="30"/>
      <c r="E147" s="31"/>
      <c r="F147" s="31"/>
      <c r="G147" s="32"/>
      <c r="H147" s="18"/>
    </row>
    <row r="148" spans="1:8" ht="21" customHeight="1">
      <c r="A148" s="25" t="s">
        <v>1543</v>
      </c>
      <c r="B148" s="26"/>
      <c r="C148" s="27"/>
      <c r="D148" s="33"/>
      <c r="E148" s="34"/>
      <c r="F148" s="34"/>
      <c r="G148" s="35"/>
      <c r="H148" s="35"/>
    </row>
    <row r="149" spans="1:8" ht="20.25" customHeight="1">
      <c r="A149" s="25" t="s">
        <v>1544</v>
      </c>
      <c r="B149" s="26"/>
      <c r="C149" s="27"/>
      <c r="D149" s="33"/>
      <c r="E149" s="34"/>
      <c r="F149" s="34"/>
      <c r="G149" s="35"/>
      <c r="H149" s="35"/>
    </row>
    <row r="150" spans="1:8" ht="21" customHeight="1">
      <c r="A150" s="36" t="s">
        <v>1545</v>
      </c>
      <c r="B150" s="37"/>
      <c r="C150" s="18"/>
      <c r="D150" s="33"/>
      <c r="E150" s="34"/>
      <c r="F150" s="34"/>
      <c r="G150" s="35"/>
      <c r="H150" s="35"/>
    </row>
    <row r="151" spans="1:8" ht="19.5" customHeight="1">
      <c r="A151" s="36"/>
      <c r="B151" s="37"/>
      <c r="C151" s="18"/>
      <c r="D151" s="33"/>
      <c r="E151" s="34"/>
      <c r="F151" s="34"/>
      <c r="G151" s="35"/>
      <c r="H151" s="35"/>
    </row>
    <row r="152" spans="1:8" ht="21.75" customHeight="1" thickBot="1">
      <c r="A152" s="36"/>
      <c r="B152" s="37"/>
      <c r="C152" s="18"/>
      <c r="D152" s="33"/>
      <c r="E152" s="34"/>
      <c r="F152" s="34"/>
      <c r="G152" s="35"/>
      <c r="H152" s="35"/>
    </row>
    <row r="153" spans="1:8" ht="64.5" customHeight="1" thickBot="1">
      <c r="A153" s="41" t="s">
        <v>1546</v>
      </c>
      <c r="B153" s="42" t="s">
        <v>1574</v>
      </c>
      <c r="C153" s="42" t="s">
        <v>1572</v>
      </c>
      <c r="D153" s="41" t="s">
        <v>1548</v>
      </c>
      <c r="E153" s="43" t="s">
        <v>1549</v>
      </c>
      <c r="F153" s="43" t="s">
        <v>1550</v>
      </c>
      <c r="G153" s="43" t="s">
        <v>1551</v>
      </c>
      <c r="H153" s="41" t="s">
        <v>1552</v>
      </c>
    </row>
    <row r="154" spans="1:8" ht="21" customHeight="1">
      <c r="A154" s="44">
        <f>A128+1</f>
        <v>61</v>
      </c>
      <c r="B154" s="84" t="s">
        <v>297</v>
      </c>
      <c r="C154" s="84" t="s">
        <v>298</v>
      </c>
      <c r="D154" s="84" t="s">
        <v>295</v>
      </c>
      <c r="E154" s="9">
        <v>12.96</v>
      </c>
      <c r="F154" s="9" t="s">
        <v>69</v>
      </c>
      <c r="G154" s="9" t="s">
        <v>1463</v>
      </c>
      <c r="H154" s="86" t="s">
        <v>1573</v>
      </c>
    </row>
    <row r="155" spans="1:8" ht="21" customHeight="1">
      <c r="A155" s="47">
        <f>A154+1</f>
        <v>62</v>
      </c>
      <c r="B155" s="9" t="s">
        <v>1053</v>
      </c>
      <c r="C155" s="9" t="s">
        <v>1054</v>
      </c>
      <c r="D155" s="9" t="s">
        <v>1051</v>
      </c>
      <c r="E155" s="9">
        <v>13.99</v>
      </c>
      <c r="F155" s="9" t="s">
        <v>69</v>
      </c>
      <c r="G155" s="9" t="s">
        <v>1461</v>
      </c>
      <c r="H155" s="87" t="s">
        <v>1573</v>
      </c>
    </row>
    <row r="156" spans="1:8" ht="21" customHeight="1">
      <c r="A156" s="47">
        <f t="shared" ref="A156:A173" si="3">A155+1</f>
        <v>63</v>
      </c>
      <c r="B156" s="9" t="s">
        <v>825</v>
      </c>
      <c r="C156" s="9" t="s">
        <v>538</v>
      </c>
      <c r="D156" s="9" t="s">
        <v>823</v>
      </c>
      <c r="E156" s="9">
        <v>13.85</v>
      </c>
      <c r="F156" s="9" t="s">
        <v>69</v>
      </c>
      <c r="G156" s="9" t="s">
        <v>1456</v>
      </c>
      <c r="H156" s="87" t="s">
        <v>1573</v>
      </c>
    </row>
    <row r="157" spans="1:8" ht="21" customHeight="1">
      <c r="A157" s="47">
        <f t="shared" si="3"/>
        <v>64</v>
      </c>
      <c r="B157" s="9" t="s">
        <v>1062</v>
      </c>
      <c r="C157" s="9" t="s">
        <v>1063</v>
      </c>
      <c r="D157" s="9" t="s">
        <v>1060</v>
      </c>
      <c r="E157" s="9">
        <v>14.23</v>
      </c>
      <c r="F157" s="9" t="s">
        <v>69</v>
      </c>
      <c r="G157" s="9" t="s">
        <v>1483</v>
      </c>
      <c r="H157" s="87" t="s">
        <v>1573</v>
      </c>
    </row>
    <row r="158" spans="1:8" ht="21" customHeight="1">
      <c r="A158" s="47">
        <f t="shared" si="3"/>
        <v>65</v>
      </c>
      <c r="B158" s="9" t="s">
        <v>1067</v>
      </c>
      <c r="C158" s="9" t="s">
        <v>1068</v>
      </c>
      <c r="D158" s="9" t="s">
        <v>1065</v>
      </c>
      <c r="E158" s="9">
        <v>13.33</v>
      </c>
      <c r="F158" s="9" t="s">
        <v>69</v>
      </c>
      <c r="G158" s="9" t="s">
        <v>1462</v>
      </c>
      <c r="H158" s="87" t="s">
        <v>1573</v>
      </c>
    </row>
    <row r="159" spans="1:8" ht="21" customHeight="1">
      <c r="A159" s="47">
        <f t="shared" si="3"/>
        <v>66</v>
      </c>
      <c r="B159" s="9" t="s">
        <v>1072</v>
      </c>
      <c r="C159" s="9" t="s">
        <v>1073</v>
      </c>
      <c r="D159" s="9" t="s">
        <v>1070</v>
      </c>
      <c r="E159" s="9">
        <v>14.09</v>
      </c>
      <c r="F159" s="9" t="s">
        <v>69</v>
      </c>
      <c r="G159" s="9" t="s">
        <v>1460</v>
      </c>
      <c r="H159" s="87" t="s">
        <v>1573</v>
      </c>
    </row>
    <row r="160" spans="1:8" ht="21" customHeight="1">
      <c r="A160" s="47">
        <f t="shared" si="3"/>
        <v>67</v>
      </c>
      <c r="B160" s="9" t="s">
        <v>596</v>
      </c>
      <c r="C160" s="9" t="s">
        <v>597</v>
      </c>
      <c r="D160" s="9" t="s">
        <v>594</v>
      </c>
      <c r="E160" s="9">
        <v>14.72</v>
      </c>
      <c r="F160" s="9" t="s">
        <v>69</v>
      </c>
      <c r="G160" s="9" t="s">
        <v>1462</v>
      </c>
      <c r="H160" s="87" t="s">
        <v>1573</v>
      </c>
    </row>
    <row r="161" spans="1:8" ht="21" customHeight="1">
      <c r="A161" s="47">
        <f t="shared" si="3"/>
        <v>68</v>
      </c>
      <c r="B161" s="9" t="s">
        <v>1077</v>
      </c>
      <c r="C161" s="9" t="s">
        <v>1078</v>
      </c>
      <c r="D161" s="9" t="s">
        <v>1075</v>
      </c>
      <c r="E161" s="9">
        <v>13.69</v>
      </c>
      <c r="F161" s="9" t="s">
        <v>69</v>
      </c>
      <c r="G161" s="9" t="s">
        <v>1457</v>
      </c>
      <c r="H161" s="87" t="s">
        <v>1573</v>
      </c>
    </row>
    <row r="162" spans="1:8" ht="21" customHeight="1">
      <c r="A162" s="47">
        <f t="shared" si="3"/>
        <v>69</v>
      </c>
      <c r="B162" s="78"/>
      <c r="C162" s="88"/>
      <c r="D162" s="79"/>
      <c r="E162" s="80"/>
      <c r="F162" s="80"/>
      <c r="G162" s="89"/>
      <c r="H162" s="87"/>
    </row>
    <row r="163" spans="1:8" ht="21" customHeight="1">
      <c r="A163" s="47">
        <f t="shared" si="3"/>
        <v>70</v>
      </c>
      <c r="B163" s="78"/>
      <c r="C163" s="88"/>
      <c r="D163" s="79"/>
      <c r="E163" s="80"/>
      <c r="F163" s="80"/>
      <c r="G163" s="89"/>
      <c r="H163" s="87"/>
    </row>
    <row r="164" spans="1:8" ht="21" customHeight="1">
      <c r="A164" s="47">
        <f t="shared" si="3"/>
        <v>71</v>
      </c>
      <c r="B164" s="78"/>
      <c r="C164" s="88"/>
      <c r="D164" s="79"/>
      <c r="E164" s="80"/>
      <c r="F164" s="80"/>
      <c r="G164" s="89"/>
      <c r="H164" s="87"/>
    </row>
    <row r="165" spans="1:8" ht="21" customHeight="1">
      <c r="A165" s="47">
        <f t="shared" si="3"/>
        <v>72</v>
      </c>
      <c r="B165" s="78"/>
      <c r="C165" s="88"/>
      <c r="D165" s="79"/>
      <c r="E165" s="80"/>
      <c r="F165" s="80"/>
      <c r="G165" s="89"/>
      <c r="H165" s="87"/>
    </row>
    <row r="166" spans="1:8" ht="21" customHeight="1">
      <c r="A166" s="47">
        <f t="shared" si="3"/>
        <v>73</v>
      </c>
      <c r="B166" s="78"/>
      <c r="C166" s="88"/>
      <c r="D166" s="79"/>
      <c r="E166" s="80"/>
      <c r="F166" s="80"/>
      <c r="G166" s="89"/>
      <c r="H166" s="87"/>
    </row>
    <row r="167" spans="1:8" ht="21" customHeight="1">
      <c r="A167" s="47">
        <f t="shared" si="3"/>
        <v>74</v>
      </c>
      <c r="B167" s="78"/>
      <c r="C167" s="88"/>
      <c r="D167" s="79"/>
      <c r="E167" s="80"/>
      <c r="F167" s="80"/>
      <c r="G167" s="89"/>
      <c r="H167" s="87"/>
    </row>
    <row r="168" spans="1:8" ht="21" customHeight="1">
      <c r="A168" s="47">
        <f t="shared" si="3"/>
        <v>75</v>
      </c>
      <c r="B168" s="78"/>
      <c r="C168" s="88"/>
      <c r="D168" s="79"/>
      <c r="E168" s="80"/>
      <c r="F168" s="80"/>
      <c r="G168" s="89"/>
      <c r="H168" s="87"/>
    </row>
    <row r="169" spans="1:8" ht="21" customHeight="1">
      <c r="A169" s="47">
        <f t="shared" si="3"/>
        <v>76</v>
      </c>
      <c r="B169" s="78"/>
      <c r="C169" s="88"/>
      <c r="D169" s="79"/>
      <c r="E169" s="80"/>
      <c r="F169" s="80"/>
      <c r="G169" s="89"/>
      <c r="H169" s="87"/>
    </row>
    <row r="170" spans="1:8" ht="21" customHeight="1">
      <c r="A170" s="47">
        <f t="shared" si="3"/>
        <v>77</v>
      </c>
      <c r="B170" s="78"/>
      <c r="C170" s="88"/>
      <c r="D170" s="79"/>
      <c r="E170" s="81"/>
      <c r="F170" s="81"/>
      <c r="G170" s="89"/>
      <c r="H170" s="87"/>
    </row>
    <row r="171" spans="1:8" ht="21" customHeight="1">
      <c r="A171" s="47">
        <f t="shared" si="3"/>
        <v>78</v>
      </c>
      <c r="B171" s="78"/>
      <c r="C171" s="88"/>
      <c r="D171" s="79"/>
      <c r="E171" s="80"/>
      <c r="F171" s="80"/>
      <c r="G171" s="89"/>
      <c r="H171" s="87"/>
    </row>
    <row r="172" spans="1:8" ht="21" customHeight="1">
      <c r="A172" s="47">
        <f t="shared" si="3"/>
        <v>79</v>
      </c>
      <c r="B172" s="78"/>
      <c r="C172" s="88"/>
      <c r="D172" s="82"/>
      <c r="E172" s="80"/>
      <c r="F172" s="80"/>
      <c r="G172" s="89"/>
      <c r="H172" s="87"/>
    </row>
    <row r="173" spans="1:8" ht="21" customHeight="1">
      <c r="A173" s="47">
        <f t="shared" si="3"/>
        <v>80</v>
      </c>
      <c r="B173" s="78"/>
      <c r="C173" s="88"/>
      <c r="D173" s="82"/>
      <c r="E173" s="80"/>
      <c r="F173" s="80"/>
      <c r="G173" s="89"/>
      <c r="H173" s="87"/>
    </row>
    <row r="174" spans="1:8" ht="20.25" customHeight="1">
      <c r="A174" s="52"/>
      <c r="B174" s="52"/>
      <c r="C174" s="53"/>
      <c r="D174" s="54"/>
      <c r="E174" s="55"/>
      <c r="F174" s="55"/>
      <c r="G174" s="55"/>
      <c r="H174" s="56"/>
    </row>
    <row r="175" spans="1:8" ht="20.25" customHeight="1">
      <c r="A175" s="52"/>
      <c r="B175" s="52"/>
      <c r="C175" s="53"/>
      <c r="D175" s="54"/>
      <c r="E175" s="55"/>
      <c r="F175" s="55"/>
      <c r="G175" s="55"/>
      <c r="H175" s="56"/>
    </row>
    <row r="176" spans="1:8" ht="20.25" customHeight="1">
      <c r="A176" s="57" t="s">
        <v>1553</v>
      </c>
      <c r="B176" s="57"/>
      <c r="C176" s="57"/>
      <c r="D176" s="57" t="s">
        <v>1554</v>
      </c>
      <c r="E176" s="58"/>
      <c r="F176" s="58"/>
    </row>
    <row r="177" spans="1:8" ht="21.75" customHeight="1">
      <c r="C177" s="59" t="s">
        <v>1555</v>
      </c>
      <c r="D177" s="33"/>
      <c r="H177" s="18"/>
    </row>
    <row r="178" spans="1:8" ht="18.75" customHeight="1">
      <c r="C178" s="60" t="s">
        <v>1556</v>
      </c>
      <c r="D178" s="60"/>
      <c r="E178" s="61" t="s">
        <v>1557</v>
      </c>
      <c r="F178" s="61"/>
      <c r="G178" s="62"/>
    </row>
    <row r="179" spans="1:8" ht="20.25" customHeight="1">
      <c r="A179" s="63" t="s">
        <v>1558</v>
      </c>
      <c r="B179" s="18"/>
      <c r="D179" s="33"/>
      <c r="E179" s="64" t="s">
        <v>1559</v>
      </c>
      <c r="F179" s="64"/>
      <c r="G179" s="64"/>
    </row>
    <row r="180" spans="1:8" ht="21" customHeight="1">
      <c r="A180" s="63" t="s">
        <v>1560</v>
      </c>
      <c r="B180" s="18"/>
      <c r="D180" s="33"/>
      <c r="E180" s="64" t="s">
        <v>1561</v>
      </c>
      <c r="F180" s="64"/>
      <c r="G180" s="64"/>
    </row>
    <row r="181" spans="1:8" ht="20.25" customHeight="1">
      <c r="A181" s="63" t="s">
        <v>1562</v>
      </c>
      <c r="B181" s="18"/>
      <c r="D181" s="33"/>
      <c r="E181" s="64" t="s">
        <v>1563</v>
      </c>
      <c r="F181" s="64"/>
      <c r="G181" s="64"/>
      <c r="H181" s="65" t="s">
        <v>1564</v>
      </c>
    </row>
    <row r="182" spans="1:8" ht="21.75" customHeight="1">
      <c r="A182" s="63" t="s">
        <v>1565</v>
      </c>
      <c r="B182" s="18"/>
      <c r="C182" s="63"/>
      <c r="D182" s="33"/>
      <c r="E182" s="64" t="s">
        <v>1566</v>
      </c>
      <c r="F182" s="64"/>
      <c r="G182" s="18"/>
    </row>
    <row r="183" spans="1:8" ht="18" customHeight="1">
      <c r="B183" s="66" t="s">
        <v>1567</v>
      </c>
      <c r="C183" s="67"/>
      <c r="D183" s="68"/>
      <c r="E183" s="69"/>
      <c r="F183" s="69"/>
      <c r="G183" s="70"/>
      <c r="H183" s="71" t="s">
        <v>1568</v>
      </c>
    </row>
    <row r="184" spans="1:8" ht="19.5" customHeight="1"/>
    <row r="185" spans="1:8" ht="20.25" customHeight="1"/>
    <row r="186" spans="1:8" ht="22.5" customHeight="1"/>
    <row r="187" spans="1:8" ht="21" customHeight="1">
      <c r="A187" s="15"/>
      <c r="B187" s="16"/>
      <c r="C187" s="216" t="s">
        <v>1535</v>
      </c>
      <c r="D187" s="216"/>
      <c r="E187" s="216"/>
      <c r="F187" s="17"/>
      <c r="G187" s="18"/>
      <c r="H187" s="18"/>
    </row>
    <row r="188" spans="1:8" ht="19.5" customHeight="1">
      <c r="A188" s="15"/>
      <c r="B188" s="16"/>
      <c r="C188" s="217" t="s">
        <v>1536</v>
      </c>
      <c r="D188" s="217"/>
      <c r="E188" s="217"/>
      <c r="F188" s="20"/>
      <c r="G188" s="18"/>
      <c r="H188" s="18"/>
    </row>
    <row r="189" spans="1:8" ht="19.5" customHeight="1">
      <c r="A189" s="21"/>
      <c r="B189" s="22"/>
      <c r="C189" s="216" t="s">
        <v>1537</v>
      </c>
      <c r="D189" s="216"/>
      <c r="E189" s="216"/>
      <c r="F189" s="17"/>
      <c r="G189" s="23"/>
      <c r="H189" s="24"/>
    </row>
    <row r="190" spans="1:8" ht="21.75" customHeight="1">
      <c r="A190" s="25" t="s">
        <v>1540</v>
      </c>
      <c r="B190" s="26"/>
      <c r="C190" s="27"/>
      <c r="D190" s="28"/>
      <c r="E190" s="29"/>
      <c r="F190" s="29"/>
      <c r="G190" s="23"/>
      <c r="H190" s="24"/>
    </row>
    <row r="191" spans="1:8" ht="19.5" customHeight="1">
      <c r="A191" s="25" t="s">
        <v>1541</v>
      </c>
      <c r="B191" s="26"/>
      <c r="C191" s="27"/>
      <c r="D191" s="28"/>
      <c r="E191" s="29"/>
      <c r="F191" s="29"/>
      <c r="G191" s="23"/>
      <c r="H191" s="24"/>
    </row>
    <row r="192" spans="1:8" ht="20.25" customHeight="1">
      <c r="A192" s="25" t="s">
        <v>1542</v>
      </c>
      <c r="B192" s="26"/>
      <c r="C192" s="27"/>
      <c r="D192" s="30"/>
      <c r="E192" s="31"/>
      <c r="F192" s="31"/>
      <c r="G192" s="32"/>
      <c r="H192" s="18"/>
    </row>
    <row r="193" spans="1:8" ht="20.25" customHeight="1">
      <c r="A193" s="25" t="s">
        <v>1543</v>
      </c>
      <c r="B193" s="26"/>
      <c r="C193" s="27"/>
      <c r="D193" s="33"/>
      <c r="E193" s="34"/>
      <c r="F193" s="34"/>
      <c r="G193" s="35"/>
      <c r="H193" s="35"/>
    </row>
    <row r="194" spans="1:8" ht="20.25" customHeight="1">
      <c r="A194" s="25" t="s">
        <v>1544</v>
      </c>
      <c r="B194" s="26"/>
      <c r="C194" s="27"/>
      <c r="D194" s="33"/>
      <c r="E194" s="34"/>
      <c r="F194" s="34"/>
      <c r="G194" s="35"/>
      <c r="H194" s="35"/>
    </row>
    <row r="195" spans="1:8" ht="20.25" customHeight="1">
      <c r="A195" s="36" t="s">
        <v>1545</v>
      </c>
      <c r="B195" s="37"/>
      <c r="C195" s="18"/>
      <c r="D195" s="33"/>
      <c r="E195" s="34"/>
      <c r="F195" s="34"/>
      <c r="G195" s="35"/>
      <c r="H195" s="35"/>
    </row>
    <row r="196" spans="1:8" ht="19.5" customHeight="1">
      <c r="A196" s="36"/>
      <c r="B196" s="37"/>
      <c r="C196" s="18"/>
      <c r="D196" s="33"/>
      <c r="E196" s="34"/>
      <c r="F196" s="34"/>
      <c r="G196" s="35"/>
      <c r="H196" s="35"/>
    </row>
    <row r="197" spans="1:8" ht="20.25" thickBot="1">
      <c r="A197" s="36"/>
      <c r="B197" s="37"/>
      <c r="C197" s="18"/>
      <c r="D197" s="33"/>
      <c r="E197" s="34"/>
      <c r="F197" s="34"/>
      <c r="G197" s="35"/>
      <c r="H197" s="35"/>
    </row>
    <row r="198" spans="1:8" ht="64.5" thickBot="1">
      <c r="A198" s="72" t="s">
        <v>1546</v>
      </c>
      <c r="B198" s="73" t="s">
        <v>1569</v>
      </c>
      <c r="C198" s="73" t="s">
        <v>1570</v>
      </c>
      <c r="D198" s="74" t="s">
        <v>1548</v>
      </c>
      <c r="E198" s="43" t="s">
        <v>1549</v>
      </c>
      <c r="F198" s="43" t="s">
        <v>1550</v>
      </c>
      <c r="G198" s="43" t="s">
        <v>1551</v>
      </c>
      <c r="H198" s="41" t="s">
        <v>1552</v>
      </c>
    </row>
    <row r="199" spans="1:8" ht="22.5" customHeight="1">
      <c r="A199" s="47">
        <f>A173+1</f>
        <v>81</v>
      </c>
      <c r="B199" s="47"/>
      <c r="C199" s="48"/>
      <c r="D199" s="49"/>
      <c r="E199" s="45"/>
      <c r="F199" s="45"/>
      <c r="G199" s="45"/>
      <c r="H199" s="46"/>
    </row>
    <row r="200" spans="1:8" ht="22.5" customHeight="1">
      <c r="A200" s="47">
        <f>A199+1</f>
        <v>82</v>
      </c>
      <c r="B200" s="47"/>
      <c r="C200" s="48"/>
      <c r="D200" s="49"/>
      <c r="E200" s="45"/>
      <c r="F200" s="45"/>
      <c r="G200" s="45"/>
      <c r="H200" s="46"/>
    </row>
    <row r="201" spans="1:8" ht="22.5" customHeight="1">
      <c r="A201" s="47">
        <f t="shared" ref="A201:A218" si="4">A200+1</f>
        <v>83</v>
      </c>
      <c r="B201" s="47"/>
      <c r="C201" s="48"/>
      <c r="D201" s="49"/>
      <c r="E201" s="45"/>
      <c r="F201" s="45"/>
      <c r="G201" s="45"/>
      <c r="H201" s="46"/>
    </row>
    <row r="202" spans="1:8" ht="22.5" customHeight="1">
      <c r="A202" s="47">
        <f t="shared" si="4"/>
        <v>84</v>
      </c>
      <c r="B202" s="47"/>
      <c r="C202" s="48"/>
      <c r="D202" s="49"/>
      <c r="E202" s="50"/>
      <c r="F202" s="50"/>
      <c r="G202" s="45"/>
      <c r="H202" s="46"/>
    </row>
    <row r="203" spans="1:8" ht="22.5" customHeight="1">
      <c r="A203" s="47">
        <f t="shared" si="4"/>
        <v>85</v>
      </c>
      <c r="B203" s="47"/>
      <c r="C203" s="48"/>
      <c r="D203" s="49"/>
      <c r="E203" s="45"/>
      <c r="F203" s="45"/>
      <c r="G203" s="45"/>
      <c r="H203" s="46"/>
    </row>
    <row r="204" spans="1:8" ht="22.5" customHeight="1">
      <c r="A204" s="47">
        <f t="shared" si="4"/>
        <v>86</v>
      </c>
      <c r="B204" s="47"/>
      <c r="C204" s="48"/>
      <c r="D204" s="49"/>
      <c r="E204" s="45"/>
      <c r="F204" s="45"/>
      <c r="G204" s="45"/>
      <c r="H204" s="46"/>
    </row>
    <row r="205" spans="1:8" ht="22.5" customHeight="1">
      <c r="A205" s="47">
        <f t="shared" si="4"/>
        <v>87</v>
      </c>
      <c r="B205" s="47"/>
      <c r="C205" s="48"/>
      <c r="D205" s="49"/>
      <c r="E205" s="45"/>
      <c r="F205" s="45"/>
      <c r="G205" s="45"/>
      <c r="H205" s="46"/>
    </row>
    <row r="206" spans="1:8" ht="22.5" customHeight="1">
      <c r="A206" s="47">
        <f t="shared" si="4"/>
        <v>88</v>
      </c>
      <c r="B206" s="47"/>
      <c r="C206" s="48"/>
      <c r="D206" s="49"/>
      <c r="E206" s="45"/>
      <c r="F206" s="45"/>
      <c r="G206" s="45"/>
      <c r="H206" s="46"/>
    </row>
    <row r="207" spans="1:8" ht="22.5" customHeight="1">
      <c r="A207" s="47">
        <f t="shared" si="4"/>
        <v>89</v>
      </c>
      <c r="B207" s="47"/>
      <c r="C207" s="48"/>
      <c r="D207" s="49"/>
      <c r="E207" s="45"/>
      <c r="F207" s="45"/>
      <c r="G207" s="45"/>
      <c r="H207" s="46"/>
    </row>
    <row r="208" spans="1:8" ht="22.5" customHeight="1">
      <c r="A208" s="47">
        <f t="shared" si="4"/>
        <v>90</v>
      </c>
      <c r="B208" s="47"/>
      <c r="C208" s="48"/>
      <c r="D208" s="49"/>
      <c r="E208" s="45"/>
      <c r="F208" s="45"/>
      <c r="G208" s="45"/>
      <c r="H208" s="46"/>
    </row>
    <row r="209" spans="1:8" ht="22.5" customHeight="1">
      <c r="A209" s="47">
        <f t="shared" si="4"/>
        <v>91</v>
      </c>
      <c r="B209" s="47"/>
      <c r="C209" s="48"/>
      <c r="D209" s="49"/>
      <c r="E209" s="45"/>
      <c r="F209" s="45"/>
      <c r="G209" s="45"/>
      <c r="H209" s="46"/>
    </row>
    <row r="210" spans="1:8" ht="22.5" customHeight="1">
      <c r="A210" s="47">
        <f t="shared" si="4"/>
        <v>92</v>
      </c>
      <c r="B210" s="47"/>
      <c r="C210" s="48"/>
      <c r="D210" s="49"/>
      <c r="E210" s="45"/>
      <c r="F210" s="45"/>
      <c r="G210" s="45"/>
      <c r="H210" s="46"/>
    </row>
    <row r="211" spans="1:8" ht="22.5" customHeight="1">
      <c r="A211" s="47">
        <f t="shared" si="4"/>
        <v>93</v>
      </c>
      <c r="B211" s="47"/>
      <c r="C211" s="48"/>
      <c r="D211" s="49"/>
      <c r="E211" s="45"/>
      <c r="F211" s="45"/>
      <c r="G211" s="45"/>
      <c r="H211" s="46"/>
    </row>
    <row r="212" spans="1:8" ht="22.5" customHeight="1">
      <c r="A212" s="47">
        <f t="shared" si="4"/>
        <v>94</v>
      </c>
      <c r="B212" s="47"/>
      <c r="C212" s="48"/>
      <c r="D212" s="49"/>
      <c r="E212" s="45"/>
      <c r="F212" s="45"/>
      <c r="G212" s="45"/>
      <c r="H212" s="46"/>
    </row>
    <row r="213" spans="1:8" ht="22.5" customHeight="1">
      <c r="A213" s="47">
        <f t="shared" si="4"/>
        <v>95</v>
      </c>
      <c r="B213" s="47"/>
      <c r="C213" s="48"/>
      <c r="D213" s="49"/>
      <c r="E213" s="45"/>
      <c r="F213" s="45"/>
      <c r="G213" s="45"/>
      <c r="H213" s="46"/>
    </row>
    <row r="214" spans="1:8" ht="22.5" customHeight="1">
      <c r="A214" s="47">
        <f t="shared" si="4"/>
        <v>96</v>
      </c>
      <c r="B214" s="47"/>
      <c r="C214" s="48"/>
      <c r="D214" s="49"/>
      <c r="E214" s="45"/>
      <c r="F214" s="45"/>
      <c r="G214" s="45"/>
      <c r="H214" s="46"/>
    </row>
    <row r="215" spans="1:8" ht="22.5" customHeight="1">
      <c r="A215" s="47">
        <f t="shared" si="4"/>
        <v>97</v>
      </c>
      <c r="B215" s="47"/>
      <c r="C215" s="48"/>
      <c r="D215" s="49"/>
      <c r="E215" s="50"/>
      <c r="F215" s="50"/>
      <c r="G215" s="45"/>
      <c r="H215" s="46"/>
    </row>
    <row r="216" spans="1:8" ht="22.5" customHeight="1">
      <c r="A216" s="47">
        <f t="shared" si="4"/>
        <v>98</v>
      </c>
      <c r="B216" s="47"/>
      <c r="C216" s="48"/>
      <c r="D216" s="49"/>
      <c r="E216" s="45"/>
      <c r="F216" s="45"/>
      <c r="G216" s="45"/>
      <c r="H216" s="46"/>
    </row>
    <row r="217" spans="1:8" ht="22.5" customHeight="1">
      <c r="A217" s="47">
        <f t="shared" si="4"/>
        <v>99</v>
      </c>
      <c r="B217" s="47"/>
      <c r="C217" s="48"/>
      <c r="D217" s="51"/>
      <c r="E217" s="45"/>
      <c r="F217" s="45"/>
      <c r="G217" s="45"/>
      <c r="H217" s="46"/>
    </row>
    <row r="218" spans="1:8" ht="22.5" customHeight="1">
      <c r="A218" s="47">
        <f t="shared" si="4"/>
        <v>100</v>
      </c>
      <c r="B218" s="47"/>
      <c r="C218" s="48"/>
      <c r="D218" s="51"/>
      <c r="E218" s="45"/>
      <c r="F218" s="45"/>
      <c r="G218" s="45"/>
      <c r="H218" s="46"/>
    </row>
    <row r="219" spans="1:8" ht="20.25" customHeight="1">
      <c r="A219" s="52"/>
      <c r="B219" s="52"/>
      <c r="C219" s="53"/>
      <c r="D219" s="54"/>
      <c r="E219" s="55"/>
      <c r="F219" s="55"/>
      <c r="G219" s="55"/>
      <c r="H219" s="56"/>
    </row>
    <row r="220" spans="1:8" ht="20.25" customHeight="1">
      <c r="A220" s="52"/>
      <c r="B220" s="52"/>
      <c r="C220" s="53"/>
      <c r="D220" s="54"/>
      <c r="E220" s="55"/>
      <c r="F220" s="55"/>
      <c r="G220" s="55"/>
      <c r="H220" s="56"/>
    </row>
    <row r="221" spans="1:8" ht="21.75" customHeight="1">
      <c r="A221" s="57" t="s">
        <v>1553</v>
      </c>
      <c r="B221" s="57"/>
      <c r="C221" s="57"/>
      <c r="D221" s="57" t="s">
        <v>1554</v>
      </c>
      <c r="E221" s="58"/>
      <c r="F221" s="58"/>
    </row>
    <row r="222" spans="1:8" ht="19.5">
      <c r="C222" s="59" t="s">
        <v>1555</v>
      </c>
      <c r="D222" s="33"/>
      <c r="H222" s="18"/>
    </row>
    <row r="223" spans="1:8" ht="19.5">
      <c r="C223" s="60" t="s">
        <v>1556</v>
      </c>
      <c r="D223" s="60"/>
      <c r="E223" s="61" t="s">
        <v>1557</v>
      </c>
      <c r="F223" s="61"/>
      <c r="G223" s="62"/>
    </row>
    <row r="224" spans="1:8" ht="19.5">
      <c r="A224" s="63" t="s">
        <v>1558</v>
      </c>
      <c r="B224" s="18"/>
      <c r="D224" s="33"/>
      <c r="E224" s="64" t="s">
        <v>1559</v>
      </c>
      <c r="F224" s="64"/>
      <c r="G224" s="64"/>
    </row>
    <row r="225" spans="1:8" ht="20.25" customHeight="1">
      <c r="A225" s="63" t="s">
        <v>1560</v>
      </c>
      <c r="B225" s="18"/>
      <c r="D225" s="33"/>
      <c r="E225" s="64" t="s">
        <v>1561</v>
      </c>
      <c r="F225" s="64"/>
      <c r="G225" s="64"/>
    </row>
    <row r="226" spans="1:8" ht="20.25" customHeight="1">
      <c r="A226" s="63" t="s">
        <v>1562</v>
      </c>
      <c r="B226" s="18"/>
      <c r="D226" s="33"/>
      <c r="E226" s="64" t="s">
        <v>1563</v>
      </c>
      <c r="F226" s="64"/>
      <c r="G226" s="64"/>
      <c r="H226" s="65" t="s">
        <v>1564</v>
      </c>
    </row>
    <row r="227" spans="1:8" ht="20.25" customHeight="1">
      <c r="A227" s="63" t="s">
        <v>1565</v>
      </c>
      <c r="B227" s="18"/>
      <c r="C227" s="63"/>
      <c r="D227" s="33"/>
      <c r="E227" s="64" t="s">
        <v>1566</v>
      </c>
      <c r="F227" s="64"/>
      <c r="G227" s="18"/>
    </row>
    <row r="228" spans="1:8" ht="21" customHeight="1">
      <c r="B228" s="66" t="s">
        <v>1567</v>
      </c>
      <c r="C228" s="67"/>
      <c r="D228" s="68"/>
      <c r="E228" s="69"/>
      <c r="F228" s="69"/>
      <c r="G228" s="70"/>
      <c r="H228" s="71" t="s">
        <v>1568</v>
      </c>
    </row>
    <row r="229" spans="1:8" ht="20.25" customHeight="1"/>
    <row r="230" spans="1:8" ht="18" customHeight="1"/>
    <row r="231" spans="1:8" ht="18.75" customHeight="1">
      <c r="A231" s="15"/>
      <c r="B231" s="16"/>
      <c r="C231" s="216" t="s">
        <v>1535</v>
      </c>
      <c r="D231" s="216"/>
      <c r="E231" s="216"/>
      <c r="F231" s="17"/>
      <c r="G231" s="18"/>
      <c r="H231" s="18"/>
    </row>
    <row r="232" spans="1:8" ht="19.5" customHeight="1">
      <c r="A232" s="15"/>
      <c r="B232" s="16"/>
      <c r="C232" s="217" t="s">
        <v>1536</v>
      </c>
      <c r="D232" s="217"/>
      <c r="E232" s="217"/>
      <c r="F232" s="20"/>
      <c r="G232" s="18"/>
      <c r="H232" s="18"/>
    </row>
    <row r="233" spans="1:8" ht="18.75" customHeight="1">
      <c r="A233" s="21"/>
      <c r="B233" s="22"/>
      <c r="C233" s="216" t="s">
        <v>1537</v>
      </c>
      <c r="D233" s="216"/>
      <c r="E233" s="216"/>
      <c r="F233" s="17"/>
      <c r="G233" s="23"/>
      <c r="H233" s="24"/>
    </row>
    <row r="234" spans="1:8" ht="18" customHeight="1">
      <c r="A234" s="25" t="s">
        <v>1540</v>
      </c>
      <c r="B234" s="26"/>
      <c r="C234" s="27"/>
      <c r="D234" s="28"/>
      <c r="E234" s="29"/>
      <c r="F234" s="29"/>
      <c r="G234" s="23"/>
      <c r="H234" s="24"/>
    </row>
    <row r="235" spans="1:8" ht="19.5" customHeight="1">
      <c r="A235" s="25" t="s">
        <v>1541</v>
      </c>
      <c r="B235" s="26"/>
      <c r="C235" s="27"/>
      <c r="D235" s="28"/>
      <c r="E235" s="29"/>
      <c r="F235" s="29"/>
      <c r="G235" s="23"/>
      <c r="H235" s="24"/>
    </row>
    <row r="236" spans="1:8" ht="21" customHeight="1">
      <c r="A236" s="25" t="s">
        <v>1542</v>
      </c>
      <c r="B236" s="26"/>
      <c r="C236" s="27"/>
      <c r="D236" s="30"/>
      <c r="E236" s="31"/>
      <c r="F236" s="31"/>
      <c r="G236" s="32"/>
      <c r="H236" s="18"/>
    </row>
    <row r="237" spans="1:8" ht="19.5" customHeight="1">
      <c r="A237" s="25" t="s">
        <v>1543</v>
      </c>
      <c r="B237" s="26"/>
      <c r="C237" s="27"/>
      <c r="D237" s="33"/>
      <c r="E237" s="34"/>
      <c r="F237" s="34"/>
      <c r="G237" s="35"/>
      <c r="H237" s="35"/>
    </row>
    <row r="238" spans="1:8" ht="20.25" customHeight="1">
      <c r="A238" s="25" t="s">
        <v>1544</v>
      </c>
      <c r="B238" s="26"/>
      <c r="C238" s="27"/>
      <c r="D238" s="33"/>
      <c r="E238" s="34"/>
      <c r="F238" s="34"/>
      <c r="G238" s="35"/>
      <c r="H238" s="35"/>
    </row>
    <row r="239" spans="1:8" ht="21" customHeight="1">
      <c r="A239" s="36" t="s">
        <v>1545</v>
      </c>
      <c r="B239" s="37"/>
      <c r="C239" s="18"/>
      <c r="D239" s="33"/>
      <c r="E239" s="34"/>
      <c r="F239" s="34"/>
      <c r="G239" s="35"/>
      <c r="H239" s="35"/>
    </row>
    <row r="240" spans="1:8" ht="19.5">
      <c r="A240" s="36"/>
      <c r="B240" s="37"/>
      <c r="C240" s="18"/>
      <c r="D240" s="33"/>
      <c r="E240" s="34"/>
      <c r="F240" s="34"/>
      <c r="G240" s="35"/>
      <c r="H240" s="35"/>
    </row>
    <row r="241" spans="1:8" ht="20.25" thickBot="1">
      <c r="A241" s="36"/>
      <c r="B241" s="37"/>
      <c r="C241" s="18"/>
      <c r="D241" s="33"/>
      <c r="E241" s="34"/>
      <c r="F241" s="34"/>
      <c r="G241" s="35"/>
      <c r="H241" s="35"/>
    </row>
    <row r="242" spans="1:8" ht="64.5" thickBot="1">
      <c r="A242" s="72" t="s">
        <v>1546</v>
      </c>
      <c r="B242" s="73" t="s">
        <v>1569</v>
      </c>
      <c r="C242" s="73" t="s">
        <v>1570</v>
      </c>
      <c r="D242" s="74" t="s">
        <v>1548</v>
      </c>
      <c r="E242" s="43" t="s">
        <v>1549</v>
      </c>
      <c r="F242" s="43" t="s">
        <v>1550</v>
      </c>
      <c r="G242" s="43" t="s">
        <v>1551</v>
      </c>
      <c r="H242" s="41" t="s">
        <v>1552</v>
      </c>
    </row>
    <row r="243" spans="1:8" ht="21.75" customHeight="1">
      <c r="A243" s="47">
        <f>A218+1</f>
        <v>101</v>
      </c>
      <c r="B243" s="47"/>
      <c r="C243" s="48"/>
      <c r="D243" s="49"/>
      <c r="E243" s="45"/>
      <c r="F243" s="45"/>
      <c r="G243" s="45"/>
      <c r="H243" s="46"/>
    </row>
    <row r="244" spans="1:8" ht="21.75" customHeight="1">
      <c r="A244" s="47">
        <f>A243+1</f>
        <v>102</v>
      </c>
      <c r="B244" s="47"/>
      <c r="C244" s="48"/>
      <c r="D244" s="49"/>
      <c r="E244" s="45"/>
      <c r="F244" s="45"/>
      <c r="G244" s="45"/>
      <c r="H244" s="46"/>
    </row>
    <row r="245" spans="1:8" ht="21.75" customHeight="1">
      <c r="A245" s="47">
        <f t="shared" ref="A245:A262" si="5">A244+1</f>
        <v>103</v>
      </c>
      <c r="B245" s="47"/>
      <c r="C245" s="48"/>
      <c r="D245" s="49"/>
      <c r="E245" s="45"/>
      <c r="F245" s="45"/>
      <c r="G245" s="45"/>
      <c r="H245" s="46"/>
    </row>
    <row r="246" spans="1:8" ht="21.75" customHeight="1">
      <c r="A246" s="47">
        <f t="shared" si="5"/>
        <v>104</v>
      </c>
      <c r="B246" s="47"/>
      <c r="C246" s="48"/>
      <c r="D246" s="49"/>
      <c r="E246" s="50"/>
      <c r="F246" s="50"/>
      <c r="G246" s="45"/>
      <c r="H246" s="46"/>
    </row>
    <row r="247" spans="1:8" ht="21.75" customHeight="1">
      <c r="A247" s="47">
        <f t="shared" si="5"/>
        <v>105</v>
      </c>
      <c r="B247" s="47"/>
      <c r="C247" s="48"/>
      <c r="D247" s="49"/>
      <c r="E247" s="45"/>
      <c r="F247" s="45"/>
      <c r="G247" s="45"/>
      <c r="H247" s="46"/>
    </row>
    <row r="248" spans="1:8" ht="21.75" customHeight="1">
      <c r="A248" s="47">
        <f t="shared" si="5"/>
        <v>106</v>
      </c>
      <c r="B248" s="47"/>
      <c r="C248" s="48"/>
      <c r="D248" s="49"/>
      <c r="E248" s="45"/>
      <c r="F248" s="45"/>
      <c r="G248" s="45"/>
      <c r="H248" s="46"/>
    </row>
    <row r="249" spans="1:8" ht="21.75" customHeight="1">
      <c r="A249" s="47">
        <f t="shared" si="5"/>
        <v>107</v>
      </c>
      <c r="B249" s="47"/>
      <c r="C249" s="48"/>
      <c r="D249" s="49"/>
      <c r="E249" s="45"/>
      <c r="F249" s="45"/>
      <c r="G249" s="45"/>
      <c r="H249" s="46"/>
    </row>
    <row r="250" spans="1:8" ht="21.75" customHeight="1">
      <c r="A250" s="47">
        <f t="shared" si="5"/>
        <v>108</v>
      </c>
      <c r="B250" s="47"/>
      <c r="C250" s="48"/>
      <c r="D250" s="49"/>
      <c r="E250" s="45"/>
      <c r="F250" s="45"/>
      <c r="G250" s="45"/>
      <c r="H250" s="46"/>
    </row>
    <row r="251" spans="1:8" ht="21.75" customHeight="1">
      <c r="A251" s="47">
        <f t="shared" si="5"/>
        <v>109</v>
      </c>
      <c r="B251" s="47"/>
      <c r="C251" s="48"/>
      <c r="D251" s="49"/>
      <c r="E251" s="45"/>
      <c r="F251" s="45"/>
      <c r="G251" s="45"/>
      <c r="H251" s="46"/>
    </row>
    <row r="252" spans="1:8" ht="21.75" customHeight="1">
      <c r="A252" s="47">
        <f t="shared" si="5"/>
        <v>110</v>
      </c>
      <c r="B252" s="47"/>
      <c r="C252" s="48"/>
      <c r="D252" s="49"/>
      <c r="E252" s="45"/>
      <c r="F252" s="45"/>
      <c r="G252" s="45"/>
      <c r="H252" s="46"/>
    </row>
    <row r="253" spans="1:8" ht="21.75" customHeight="1">
      <c r="A253" s="47">
        <f t="shared" si="5"/>
        <v>111</v>
      </c>
      <c r="B253" s="47"/>
      <c r="C253" s="48"/>
      <c r="D253" s="49"/>
      <c r="E253" s="45"/>
      <c r="F253" s="45"/>
      <c r="G253" s="45"/>
      <c r="H253" s="46"/>
    </row>
    <row r="254" spans="1:8" ht="21.75" customHeight="1">
      <c r="A254" s="47">
        <f t="shared" si="5"/>
        <v>112</v>
      </c>
      <c r="B254" s="47"/>
      <c r="C254" s="48"/>
      <c r="D254" s="49"/>
      <c r="E254" s="45"/>
      <c r="F254" s="45"/>
      <c r="G254" s="45"/>
      <c r="H254" s="46"/>
    </row>
    <row r="255" spans="1:8" ht="21.75" customHeight="1">
      <c r="A255" s="47">
        <f t="shared" si="5"/>
        <v>113</v>
      </c>
      <c r="B255" s="47"/>
      <c r="C255" s="48"/>
      <c r="D255" s="49"/>
      <c r="E255" s="45"/>
      <c r="F255" s="45"/>
      <c r="G255" s="45"/>
      <c r="H255" s="46"/>
    </row>
    <row r="256" spans="1:8" ht="21.75" customHeight="1">
      <c r="A256" s="47">
        <f t="shared" si="5"/>
        <v>114</v>
      </c>
      <c r="B256" s="47"/>
      <c r="C256" s="48"/>
      <c r="D256" s="49"/>
      <c r="E256" s="45"/>
      <c r="F256" s="45"/>
      <c r="G256" s="45"/>
      <c r="H256" s="46"/>
    </row>
    <row r="257" spans="1:8" ht="21.75" customHeight="1">
      <c r="A257" s="47">
        <f t="shared" si="5"/>
        <v>115</v>
      </c>
      <c r="B257" s="47"/>
      <c r="C257" s="48"/>
      <c r="D257" s="49"/>
      <c r="E257" s="45"/>
      <c r="F257" s="45"/>
      <c r="G257" s="45"/>
      <c r="H257" s="46"/>
    </row>
    <row r="258" spans="1:8" ht="21.75" customHeight="1">
      <c r="A258" s="47">
        <f t="shared" si="5"/>
        <v>116</v>
      </c>
      <c r="B258" s="47"/>
      <c r="C258" s="48"/>
      <c r="D258" s="49"/>
      <c r="E258" s="45"/>
      <c r="F258" s="45"/>
      <c r="G258" s="45"/>
      <c r="H258" s="46"/>
    </row>
    <row r="259" spans="1:8" ht="21.75" customHeight="1">
      <c r="A259" s="47">
        <f t="shared" si="5"/>
        <v>117</v>
      </c>
      <c r="B259" s="47"/>
      <c r="C259" s="48"/>
      <c r="D259" s="49"/>
      <c r="E259" s="50"/>
      <c r="F259" s="50"/>
      <c r="G259" s="45"/>
      <c r="H259" s="46"/>
    </row>
    <row r="260" spans="1:8" ht="21.75" customHeight="1">
      <c r="A260" s="47">
        <f t="shared" si="5"/>
        <v>118</v>
      </c>
      <c r="B260" s="47"/>
      <c r="C260" s="48"/>
      <c r="D260" s="49"/>
      <c r="E260" s="45"/>
      <c r="F260" s="45"/>
      <c r="G260" s="45"/>
      <c r="H260" s="46"/>
    </row>
    <row r="261" spans="1:8" ht="21.75" customHeight="1">
      <c r="A261" s="47">
        <f t="shared" si="5"/>
        <v>119</v>
      </c>
      <c r="B261" s="47"/>
      <c r="C261" s="48"/>
      <c r="D261" s="51"/>
      <c r="E261" s="45"/>
      <c r="F261" s="45"/>
      <c r="G261" s="45"/>
      <c r="H261" s="46"/>
    </row>
    <row r="262" spans="1:8" ht="21.75" customHeight="1">
      <c r="A262" s="47">
        <f t="shared" si="5"/>
        <v>120</v>
      </c>
      <c r="B262" s="47"/>
      <c r="C262" s="48"/>
      <c r="D262" s="51"/>
      <c r="E262" s="45"/>
      <c r="F262" s="45"/>
      <c r="G262" s="45"/>
      <c r="H262" s="46"/>
    </row>
    <row r="263" spans="1:8" ht="19.5" customHeight="1">
      <c r="A263" s="52"/>
      <c r="B263" s="52"/>
      <c r="C263" s="53"/>
      <c r="D263" s="54"/>
      <c r="E263" s="55"/>
      <c r="F263" s="55"/>
      <c r="G263" s="55"/>
      <c r="H263" s="56"/>
    </row>
    <row r="264" spans="1:8" ht="22.5" customHeight="1">
      <c r="A264" s="52"/>
      <c r="B264" s="52"/>
      <c r="C264" s="53"/>
      <c r="D264" s="54"/>
      <c r="E264" s="55"/>
      <c r="F264" s="55"/>
      <c r="G264" s="55"/>
      <c r="H264" s="56"/>
    </row>
    <row r="265" spans="1:8" ht="19.5" customHeight="1">
      <c r="A265" s="57" t="s">
        <v>1553</v>
      </c>
      <c r="B265" s="57"/>
      <c r="C265" s="57"/>
      <c r="D265" s="57" t="s">
        <v>1554</v>
      </c>
      <c r="E265" s="58"/>
      <c r="F265" s="58"/>
    </row>
    <row r="266" spans="1:8" ht="20.25" customHeight="1">
      <c r="C266" s="59" t="s">
        <v>1555</v>
      </c>
      <c r="D266" s="33"/>
      <c r="H266" s="18"/>
    </row>
    <row r="267" spans="1:8" ht="20.25" customHeight="1">
      <c r="C267" s="60" t="s">
        <v>1556</v>
      </c>
      <c r="D267" s="60"/>
      <c r="E267" s="61" t="s">
        <v>1557</v>
      </c>
      <c r="F267" s="61"/>
      <c r="G267" s="62"/>
    </row>
    <row r="268" spans="1:8" ht="19.5">
      <c r="A268" s="63" t="s">
        <v>1558</v>
      </c>
      <c r="B268" s="18"/>
      <c r="D268" s="33"/>
      <c r="E268" s="64" t="s">
        <v>1559</v>
      </c>
      <c r="F268" s="64"/>
      <c r="G268" s="64"/>
    </row>
    <row r="269" spans="1:8" ht="20.25" customHeight="1">
      <c r="A269" s="63" t="s">
        <v>1560</v>
      </c>
      <c r="B269" s="18"/>
      <c r="D269" s="33"/>
      <c r="E269" s="64" t="s">
        <v>1561</v>
      </c>
      <c r="F269" s="64"/>
      <c r="G269" s="64"/>
    </row>
    <row r="270" spans="1:8" ht="20.25" customHeight="1">
      <c r="A270" s="63" t="s">
        <v>1562</v>
      </c>
      <c r="B270" s="18"/>
      <c r="D270" s="33"/>
      <c r="E270" s="64" t="s">
        <v>1563</v>
      </c>
      <c r="F270" s="64"/>
      <c r="G270" s="64"/>
      <c r="H270" s="65" t="s">
        <v>1564</v>
      </c>
    </row>
    <row r="271" spans="1:8" ht="19.5" customHeight="1">
      <c r="A271" s="63" t="s">
        <v>1565</v>
      </c>
      <c r="B271" s="18"/>
      <c r="C271" s="63"/>
      <c r="D271" s="33"/>
      <c r="E271" s="64" t="s">
        <v>1566</v>
      </c>
      <c r="F271" s="64"/>
      <c r="G271" s="18"/>
    </row>
    <row r="272" spans="1:8" ht="17.25" customHeight="1">
      <c r="B272" s="66" t="s">
        <v>1567</v>
      </c>
      <c r="C272" s="67"/>
      <c r="D272" s="68"/>
      <c r="E272" s="69"/>
      <c r="F272" s="69"/>
      <c r="G272" s="70"/>
      <c r="H272" s="71" t="s">
        <v>1568</v>
      </c>
    </row>
    <row r="273" spans="1:8" ht="21" customHeight="1"/>
    <row r="274" spans="1:8" ht="21" customHeight="1"/>
    <row r="275" spans="1:8" ht="18.75" customHeight="1"/>
    <row r="276" spans="1:8" ht="21" customHeight="1">
      <c r="A276" s="15"/>
      <c r="B276" s="16"/>
      <c r="C276" s="216" t="s">
        <v>1535</v>
      </c>
      <c r="D276" s="216"/>
      <c r="E276" s="216"/>
      <c r="F276" s="17"/>
      <c r="G276" s="18"/>
      <c r="H276" s="18"/>
    </row>
    <row r="277" spans="1:8" ht="19.5">
      <c r="A277" s="15"/>
      <c r="B277" s="16"/>
      <c r="C277" s="217" t="s">
        <v>1536</v>
      </c>
      <c r="D277" s="217"/>
      <c r="E277" s="217"/>
      <c r="F277" s="20"/>
      <c r="G277" s="18"/>
      <c r="H277" s="18"/>
    </row>
    <row r="278" spans="1:8" ht="21" customHeight="1">
      <c r="A278" s="21"/>
      <c r="B278" s="22"/>
      <c r="C278" s="216" t="s">
        <v>1537</v>
      </c>
      <c r="D278" s="216"/>
      <c r="E278" s="216"/>
      <c r="F278" s="17"/>
      <c r="G278" s="23"/>
      <c r="H278" s="24"/>
    </row>
    <row r="279" spans="1:8" ht="21" customHeight="1">
      <c r="A279" s="25" t="s">
        <v>1540</v>
      </c>
      <c r="B279" s="26"/>
      <c r="C279" s="27"/>
      <c r="D279" s="28"/>
      <c r="E279" s="29"/>
      <c r="F279" s="29"/>
      <c r="G279" s="23"/>
      <c r="H279" s="24"/>
    </row>
    <row r="280" spans="1:8" ht="18.75" customHeight="1">
      <c r="A280" s="25" t="s">
        <v>1541</v>
      </c>
      <c r="B280" s="26"/>
      <c r="C280" s="27"/>
      <c r="D280" s="28"/>
      <c r="E280" s="29"/>
      <c r="F280" s="29"/>
      <c r="G280" s="23"/>
      <c r="H280" s="24"/>
    </row>
    <row r="281" spans="1:8" ht="21" customHeight="1">
      <c r="A281" s="25" t="s">
        <v>1542</v>
      </c>
      <c r="B281" s="26"/>
      <c r="C281" s="27"/>
      <c r="D281" s="30"/>
      <c r="E281" s="31"/>
      <c r="F281" s="31"/>
      <c r="G281" s="32"/>
      <c r="H281" s="18"/>
    </row>
    <row r="282" spans="1:8" ht="18" customHeight="1">
      <c r="A282" s="25" t="s">
        <v>1543</v>
      </c>
      <c r="B282" s="26"/>
      <c r="C282" s="27"/>
      <c r="D282" s="33"/>
      <c r="E282" s="34"/>
      <c r="F282" s="34"/>
      <c r="G282" s="35"/>
      <c r="H282" s="35"/>
    </row>
    <row r="283" spans="1:8" ht="19.5" customHeight="1">
      <c r="A283" s="25" t="s">
        <v>1544</v>
      </c>
      <c r="B283" s="26"/>
      <c r="C283" s="27"/>
      <c r="D283" s="33"/>
      <c r="E283" s="34"/>
      <c r="F283" s="34"/>
      <c r="G283" s="35"/>
      <c r="H283" s="35"/>
    </row>
    <row r="284" spans="1:8" ht="19.5">
      <c r="A284" s="36" t="s">
        <v>1545</v>
      </c>
      <c r="B284" s="37"/>
      <c r="C284" s="18"/>
      <c r="D284" s="33"/>
      <c r="E284" s="34"/>
      <c r="F284" s="34"/>
      <c r="G284" s="35"/>
      <c r="H284" s="35"/>
    </row>
    <row r="285" spans="1:8" ht="19.5">
      <c r="A285" s="36"/>
      <c r="B285" s="37"/>
      <c r="C285" s="18"/>
      <c r="D285" s="33"/>
      <c r="E285" s="34"/>
      <c r="F285" s="34"/>
      <c r="G285" s="35"/>
      <c r="H285" s="35"/>
    </row>
    <row r="286" spans="1:8" ht="20.25" thickBot="1">
      <c r="A286" s="36"/>
      <c r="B286" s="37"/>
      <c r="C286" s="18"/>
      <c r="D286" s="33"/>
      <c r="E286" s="34"/>
      <c r="F286" s="34"/>
      <c r="G286" s="35"/>
      <c r="H286" s="35"/>
    </row>
    <row r="287" spans="1:8" ht="64.5" thickBot="1">
      <c r="A287" s="72" t="s">
        <v>1546</v>
      </c>
      <c r="B287" s="73" t="s">
        <v>1569</v>
      </c>
      <c r="C287" s="73" t="s">
        <v>1570</v>
      </c>
      <c r="D287" s="74" t="s">
        <v>1548</v>
      </c>
      <c r="E287" s="43" t="s">
        <v>1549</v>
      </c>
      <c r="F287" s="43" t="s">
        <v>1550</v>
      </c>
      <c r="G287" s="43" t="s">
        <v>1551</v>
      </c>
      <c r="H287" s="41" t="s">
        <v>1552</v>
      </c>
    </row>
    <row r="288" spans="1:8" ht="21.75" customHeight="1">
      <c r="A288" s="47">
        <f>A262+1</f>
        <v>121</v>
      </c>
      <c r="B288" s="47"/>
      <c r="C288" s="48"/>
      <c r="D288" s="49"/>
      <c r="E288" s="45"/>
      <c r="F288" s="45"/>
      <c r="G288" s="45"/>
      <c r="H288" s="46"/>
    </row>
    <row r="289" spans="1:8" ht="21.75" customHeight="1">
      <c r="A289" s="47">
        <f>A288+1</f>
        <v>122</v>
      </c>
      <c r="B289" s="47"/>
      <c r="C289" s="48"/>
      <c r="D289" s="49"/>
      <c r="E289" s="45"/>
      <c r="F289" s="45"/>
      <c r="G289" s="45"/>
      <c r="H289" s="46"/>
    </row>
    <row r="290" spans="1:8" ht="21.75" customHeight="1">
      <c r="A290" s="47">
        <f t="shared" ref="A290:A307" si="6">A289+1</f>
        <v>123</v>
      </c>
      <c r="B290" s="47"/>
      <c r="C290" s="48"/>
      <c r="D290" s="49"/>
      <c r="E290" s="45"/>
      <c r="F290" s="45"/>
      <c r="G290" s="45"/>
      <c r="H290" s="46"/>
    </row>
    <row r="291" spans="1:8" ht="21.75" customHeight="1">
      <c r="A291" s="47">
        <f t="shared" si="6"/>
        <v>124</v>
      </c>
      <c r="B291" s="47"/>
      <c r="C291" s="48"/>
      <c r="D291" s="49"/>
      <c r="E291" s="50"/>
      <c r="F291" s="50"/>
      <c r="G291" s="45"/>
      <c r="H291" s="46"/>
    </row>
    <row r="292" spans="1:8" ht="21.75" customHeight="1">
      <c r="A292" s="47">
        <f t="shared" si="6"/>
        <v>125</v>
      </c>
      <c r="B292" s="47"/>
      <c r="C292" s="48"/>
      <c r="D292" s="49"/>
      <c r="E292" s="45"/>
      <c r="F292" s="45"/>
      <c r="G292" s="45"/>
      <c r="H292" s="46"/>
    </row>
    <row r="293" spans="1:8" ht="21.75" customHeight="1">
      <c r="A293" s="47">
        <f t="shared" si="6"/>
        <v>126</v>
      </c>
      <c r="B293" s="47"/>
      <c r="C293" s="48"/>
      <c r="D293" s="49"/>
      <c r="E293" s="45"/>
      <c r="F293" s="45"/>
      <c r="G293" s="45"/>
      <c r="H293" s="46"/>
    </row>
    <row r="294" spans="1:8" ht="21.75" customHeight="1">
      <c r="A294" s="47">
        <f t="shared" si="6"/>
        <v>127</v>
      </c>
      <c r="B294" s="47"/>
      <c r="C294" s="48"/>
      <c r="D294" s="49"/>
      <c r="E294" s="45"/>
      <c r="F294" s="45"/>
      <c r="G294" s="45"/>
      <c r="H294" s="46"/>
    </row>
    <row r="295" spans="1:8" ht="21.75" customHeight="1">
      <c r="A295" s="47">
        <f t="shared" si="6"/>
        <v>128</v>
      </c>
      <c r="B295" s="47"/>
      <c r="C295" s="48"/>
      <c r="D295" s="49"/>
      <c r="E295" s="45"/>
      <c r="F295" s="45"/>
      <c r="G295" s="45"/>
      <c r="H295" s="46"/>
    </row>
    <row r="296" spans="1:8" ht="21.75" customHeight="1">
      <c r="A296" s="47">
        <f t="shared" si="6"/>
        <v>129</v>
      </c>
      <c r="B296" s="47"/>
      <c r="C296" s="48"/>
      <c r="D296" s="49"/>
      <c r="E296" s="45"/>
      <c r="F296" s="45"/>
      <c r="G296" s="45"/>
      <c r="H296" s="46"/>
    </row>
    <row r="297" spans="1:8" ht="21.75" customHeight="1">
      <c r="A297" s="47">
        <f t="shared" si="6"/>
        <v>130</v>
      </c>
      <c r="B297" s="47"/>
      <c r="C297" s="48"/>
      <c r="D297" s="49"/>
      <c r="E297" s="45"/>
      <c r="F297" s="45"/>
      <c r="G297" s="45"/>
      <c r="H297" s="46"/>
    </row>
    <row r="298" spans="1:8" ht="21.75" customHeight="1">
      <c r="A298" s="47">
        <f t="shared" si="6"/>
        <v>131</v>
      </c>
      <c r="B298" s="47"/>
      <c r="C298" s="48"/>
      <c r="D298" s="49"/>
      <c r="E298" s="45"/>
      <c r="F298" s="45"/>
      <c r="G298" s="45"/>
      <c r="H298" s="46"/>
    </row>
    <row r="299" spans="1:8" ht="21.75" customHeight="1">
      <c r="A299" s="47">
        <f t="shared" si="6"/>
        <v>132</v>
      </c>
      <c r="B299" s="47"/>
      <c r="C299" s="48"/>
      <c r="D299" s="49"/>
      <c r="E299" s="45"/>
      <c r="F299" s="45"/>
      <c r="G299" s="45"/>
      <c r="H299" s="46"/>
    </row>
    <row r="300" spans="1:8" ht="21.75" customHeight="1">
      <c r="A300" s="47">
        <f t="shared" si="6"/>
        <v>133</v>
      </c>
      <c r="B300" s="47"/>
      <c r="C300" s="48"/>
      <c r="D300" s="49"/>
      <c r="E300" s="45"/>
      <c r="F300" s="45"/>
      <c r="G300" s="45"/>
      <c r="H300" s="46"/>
    </row>
    <row r="301" spans="1:8" ht="21.75" customHeight="1">
      <c r="A301" s="47">
        <f t="shared" si="6"/>
        <v>134</v>
      </c>
      <c r="B301" s="47"/>
      <c r="C301" s="48"/>
      <c r="D301" s="49"/>
      <c r="E301" s="45"/>
      <c r="F301" s="45"/>
      <c r="G301" s="45"/>
      <c r="H301" s="46"/>
    </row>
    <row r="302" spans="1:8" ht="21.75" customHeight="1">
      <c r="A302" s="47">
        <f t="shared" si="6"/>
        <v>135</v>
      </c>
      <c r="B302" s="47"/>
      <c r="C302" s="48"/>
      <c r="D302" s="49"/>
      <c r="E302" s="45"/>
      <c r="F302" s="45"/>
      <c r="G302" s="45"/>
      <c r="H302" s="46"/>
    </row>
    <row r="303" spans="1:8" ht="21.75" customHeight="1">
      <c r="A303" s="47">
        <f t="shared" si="6"/>
        <v>136</v>
      </c>
      <c r="B303" s="47"/>
      <c r="C303" s="48"/>
      <c r="D303" s="49"/>
      <c r="E303" s="45"/>
      <c r="F303" s="45"/>
      <c r="G303" s="45"/>
      <c r="H303" s="46"/>
    </row>
    <row r="304" spans="1:8" ht="21.75" customHeight="1">
      <c r="A304" s="47">
        <f t="shared" si="6"/>
        <v>137</v>
      </c>
      <c r="B304" s="47"/>
      <c r="C304" s="48"/>
      <c r="D304" s="49"/>
      <c r="E304" s="50"/>
      <c r="F304" s="50"/>
      <c r="G304" s="45"/>
      <c r="H304" s="46"/>
    </row>
    <row r="305" spans="1:8" ht="21.75" customHeight="1">
      <c r="A305" s="47">
        <f t="shared" si="6"/>
        <v>138</v>
      </c>
      <c r="B305" s="47"/>
      <c r="C305" s="48"/>
      <c r="D305" s="49"/>
      <c r="E305" s="45"/>
      <c r="F305" s="45"/>
      <c r="G305" s="45"/>
      <c r="H305" s="46"/>
    </row>
    <row r="306" spans="1:8" ht="21.75" customHeight="1">
      <c r="A306" s="47">
        <f t="shared" si="6"/>
        <v>139</v>
      </c>
      <c r="B306" s="47"/>
      <c r="C306" s="48"/>
      <c r="D306" s="51"/>
      <c r="E306" s="45"/>
      <c r="F306" s="45"/>
      <c r="G306" s="45"/>
      <c r="H306" s="46"/>
    </row>
    <row r="307" spans="1:8" ht="21.75" customHeight="1">
      <c r="A307" s="47">
        <f t="shared" si="6"/>
        <v>140</v>
      </c>
      <c r="B307" s="47"/>
      <c r="C307" s="48"/>
      <c r="D307" s="51"/>
      <c r="E307" s="45"/>
      <c r="F307" s="45"/>
      <c r="G307" s="45"/>
      <c r="H307" s="46"/>
    </row>
    <row r="308" spans="1:8" ht="13.5" customHeight="1">
      <c r="A308" s="52"/>
      <c r="B308" s="52"/>
      <c r="C308" s="53"/>
      <c r="D308" s="54"/>
      <c r="E308" s="55"/>
      <c r="F308" s="55"/>
      <c r="G308" s="55"/>
      <c r="H308" s="56"/>
    </row>
    <row r="309" spans="1:8" ht="18" customHeight="1">
      <c r="A309" s="52"/>
      <c r="B309" s="52"/>
      <c r="C309" s="53"/>
      <c r="D309" s="54"/>
      <c r="E309" s="55"/>
      <c r="F309" s="55"/>
      <c r="G309" s="55"/>
      <c r="H309" s="56"/>
    </row>
    <row r="310" spans="1:8" ht="21" customHeight="1">
      <c r="A310" s="57" t="s">
        <v>1553</v>
      </c>
      <c r="B310" s="57"/>
      <c r="C310" s="57"/>
      <c r="D310" s="57" t="s">
        <v>1554</v>
      </c>
      <c r="E310" s="58"/>
      <c r="F310" s="58"/>
    </row>
    <row r="311" spans="1:8" ht="18.75" customHeight="1">
      <c r="C311" s="59" t="s">
        <v>1555</v>
      </c>
      <c r="D311" s="33"/>
      <c r="H311" s="18"/>
    </row>
    <row r="312" spans="1:8" ht="19.5" customHeight="1">
      <c r="C312" s="60" t="s">
        <v>1556</v>
      </c>
      <c r="D312" s="60"/>
      <c r="E312" s="61" t="s">
        <v>1557</v>
      </c>
      <c r="F312" s="61"/>
      <c r="G312" s="62"/>
    </row>
    <row r="313" spans="1:8" ht="19.5" customHeight="1">
      <c r="A313" s="63" t="s">
        <v>1558</v>
      </c>
      <c r="B313" s="18"/>
      <c r="D313" s="33"/>
      <c r="E313" s="64" t="s">
        <v>1559</v>
      </c>
      <c r="F313" s="64"/>
      <c r="G313" s="64"/>
    </row>
    <row r="314" spans="1:8" ht="21.75" customHeight="1">
      <c r="A314" s="63" t="s">
        <v>1560</v>
      </c>
      <c r="B314" s="18"/>
      <c r="D314" s="33"/>
      <c r="E314" s="64" t="s">
        <v>1561</v>
      </c>
      <c r="F314" s="64"/>
      <c r="G314" s="64"/>
    </row>
    <row r="315" spans="1:8" ht="21" customHeight="1">
      <c r="A315" s="63" t="s">
        <v>1562</v>
      </c>
      <c r="B315" s="18"/>
      <c r="D315" s="33"/>
      <c r="E315" s="64" t="s">
        <v>1563</v>
      </c>
      <c r="F315" s="64"/>
      <c r="G315" s="64"/>
      <c r="H315" s="65" t="s">
        <v>1564</v>
      </c>
    </row>
    <row r="316" spans="1:8" ht="21" customHeight="1">
      <c r="A316" s="63" t="s">
        <v>1565</v>
      </c>
      <c r="B316" s="18"/>
      <c r="C316" s="63"/>
      <c r="D316" s="33"/>
      <c r="E316" s="64" t="s">
        <v>1566</v>
      </c>
      <c r="F316" s="64"/>
      <c r="G316" s="18"/>
    </row>
    <row r="317" spans="1:8" ht="21" customHeight="1">
      <c r="B317" s="66" t="s">
        <v>1567</v>
      </c>
      <c r="C317" s="67"/>
      <c r="D317" s="68"/>
      <c r="E317" s="69"/>
      <c r="F317" s="69"/>
      <c r="G317" s="70"/>
      <c r="H317" s="71" t="s">
        <v>1568</v>
      </c>
    </row>
    <row r="318" spans="1:8" ht="18.75" customHeight="1"/>
    <row r="319" spans="1:8" ht="18.75" customHeight="1"/>
    <row r="320" spans="1:8" ht="20.25" customHeight="1"/>
    <row r="367" spans="2:6" ht="19.5">
      <c r="B367" s="18"/>
      <c r="C367" s="67"/>
      <c r="D367" s="76"/>
      <c r="E367" s="77"/>
      <c r="F367" s="77"/>
    </row>
  </sheetData>
  <mergeCells count="21">
    <mergeCell ref="C143:E143"/>
    <mergeCell ref="C144:E144"/>
    <mergeCell ref="C51:E51"/>
    <mergeCell ref="C52:E52"/>
    <mergeCell ref="C53:E53"/>
    <mergeCell ref="C276:E276"/>
    <mergeCell ref="C277:E277"/>
    <mergeCell ref="C278:E278"/>
    <mergeCell ref="C1:F1"/>
    <mergeCell ref="C2:F2"/>
    <mergeCell ref="C3:F3"/>
    <mergeCell ref="C187:E187"/>
    <mergeCell ref="C188:E188"/>
    <mergeCell ref="C189:E189"/>
    <mergeCell ref="C231:E231"/>
    <mergeCell ref="C232:E232"/>
    <mergeCell ref="C233:E233"/>
    <mergeCell ref="C97:E97"/>
    <mergeCell ref="C98:E98"/>
    <mergeCell ref="C99:E99"/>
    <mergeCell ref="C142:E142"/>
  </mergeCells>
  <pageMargins left="0.28000000000000003" right="0.7" top="0.52" bottom="0.75" header="0.3" footer="0.3"/>
  <pageSetup paperSize="9"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N293"/>
  <sheetViews>
    <sheetView workbookViewId="0"/>
  </sheetViews>
  <sheetFormatPr baseColWidth="10" defaultColWidth="9.140625" defaultRowHeight="15"/>
  <cols>
    <col min="1" max="1" width="4.42578125" customWidth="1"/>
    <col min="2" max="2" width="15.7109375" customWidth="1"/>
    <col min="3" max="3" width="10" customWidth="1"/>
    <col min="4" max="4" width="19.5703125" customWidth="1"/>
    <col min="5" max="5" width="29.42578125" customWidth="1"/>
    <col min="6" max="6" width="11.7109375" customWidth="1"/>
    <col min="7" max="7" width="10.5703125" customWidth="1"/>
    <col min="8" max="8" width="17.140625" customWidth="1"/>
    <col min="9" max="9" width="10.85546875" customWidth="1"/>
    <col min="10" max="10" width="13.140625" customWidth="1"/>
    <col min="11" max="11" width="8.85546875" customWidth="1"/>
    <col min="12" max="12" width="11.28515625" customWidth="1"/>
    <col min="13" max="13" width="24.28515625" customWidth="1"/>
  </cols>
  <sheetData>
    <row r="2" spans="1:14">
      <c r="A2" s="218" t="s">
        <v>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</row>
    <row r="3" spans="1:14" ht="66" customHeight="1">
      <c r="A3" t="s">
        <v>1429</v>
      </c>
      <c r="B3" t="s">
        <v>1430</v>
      </c>
      <c r="C3" t="s">
        <v>1</v>
      </c>
      <c r="D3" s="2" t="s">
        <v>1431</v>
      </c>
      <c r="E3" s="2" t="s">
        <v>1432</v>
      </c>
      <c r="F3" s="2" t="s">
        <v>1433</v>
      </c>
      <c r="G3" s="2" t="s">
        <v>1434</v>
      </c>
      <c r="H3" s="2" t="s">
        <v>1435</v>
      </c>
      <c r="I3" s="2" t="s">
        <v>1436</v>
      </c>
      <c r="J3" s="2" t="s">
        <v>1437</v>
      </c>
      <c r="K3" s="2" t="s">
        <v>1438</v>
      </c>
      <c r="L3" s="2" t="s">
        <v>1439</v>
      </c>
      <c r="M3" s="2" t="s">
        <v>1440</v>
      </c>
      <c r="N3" t="s">
        <v>1</v>
      </c>
    </row>
    <row r="4" spans="1:14">
      <c r="A4">
        <v>5</v>
      </c>
      <c r="B4" t="s">
        <v>275</v>
      </c>
      <c r="C4" t="s">
        <v>276</v>
      </c>
      <c r="D4" t="s">
        <v>277</v>
      </c>
      <c r="E4" t="s">
        <v>278</v>
      </c>
      <c r="F4" t="s">
        <v>279</v>
      </c>
      <c r="G4" t="s">
        <v>34</v>
      </c>
      <c r="H4" t="s">
        <v>69</v>
      </c>
      <c r="I4" t="s">
        <v>69</v>
      </c>
      <c r="J4" t="s">
        <v>10</v>
      </c>
      <c r="K4" t="s">
        <v>10</v>
      </c>
      <c r="L4" t="s">
        <v>10</v>
      </c>
      <c r="M4" t="s">
        <v>1</v>
      </c>
      <c r="N4">
        <v>1</v>
      </c>
    </row>
    <row r="5" spans="1:14">
      <c r="A5">
        <v>6</v>
      </c>
      <c r="B5" t="s">
        <v>609</v>
      </c>
      <c r="C5" t="s">
        <v>610</v>
      </c>
      <c r="D5" t="s">
        <v>611</v>
      </c>
      <c r="E5" t="s">
        <v>612</v>
      </c>
      <c r="F5" t="s">
        <v>613</v>
      </c>
      <c r="G5" t="s">
        <v>126</v>
      </c>
      <c r="H5" t="s">
        <v>69</v>
      </c>
      <c r="I5" t="s">
        <v>69</v>
      </c>
      <c r="J5" t="s">
        <v>10</v>
      </c>
      <c r="K5" t="s">
        <v>10</v>
      </c>
      <c r="L5" t="s">
        <v>10</v>
      </c>
      <c r="M5" t="s">
        <v>11</v>
      </c>
      <c r="N5">
        <v>2</v>
      </c>
    </row>
    <row r="6" spans="1:14">
      <c r="A6">
        <v>9</v>
      </c>
      <c r="B6" t="s">
        <v>1023</v>
      </c>
      <c r="C6" t="s">
        <v>1024</v>
      </c>
      <c r="D6" t="s">
        <v>1025</v>
      </c>
      <c r="E6" t="s">
        <v>1026</v>
      </c>
      <c r="F6" t="s">
        <v>1027</v>
      </c>
      <c r="G6" t="s">
        <v>126</v>
      </c>
      <c r="H6" t="s">
        <v>69</v>
      </c>
      <c r="I6" t="s">
        <v>69</v>
      </c>
      <c r="J6" t="s">
        <v>10</v>
      </c>
      <c r="K6" t="s">
        <v>10</v>
      </c>
      <c r="L6" t="s">
        <v>10</v>
      </c>
      <c r="M6" t="s">
        <v>1</v>
      </c>
      <c r="N6">
        <v>3</v>
      </c>
    </row>
    <row r="7" spans="1:14">
      <c r="A7">
        <v>10</v>
      </c>
      <c r="B7" t="s">
        <v>1028</v>
      </c>
      <c r="C7" t="s">
        <v>1029</v>
      </c>
      <c r="D7" t="s">
        <v>1030</v>
      </c>
      <c r="E7" t="s">
        <v>1031</v>
      </c>
      <c r="F7" t="s">
        <v>1032</v>
      </c>
      <c r="G7" t="s">
        <v>34</v>
      </c>
      <c r="H7" t="s">
        <v>69</v>
      </c>
      <c r="I7" t="s">
        <v>69</v>
      </c>
      <c r="J7" t="s">
        <v>10</v>
      </c>
      <c r="K7" t="s">
        <v>10</v>
      </c>
      <c r="L7" t="s">
        <v>10</v>
      </c>
      <c r="M7" t="s">
        <v>1</v>
      </c>
      <c r="N7">
        <v>4</v>
      </c>
    </row>
    <row r="8" spans="1:14">
      <c r="A8" s="3">
        <v>11</v>
      </c>
      <c r="B8" t="s">
        <v>1033</v>
      </c>
      <c r="C8" t="s">
        <v>1034</v>
      </c>
      <c r="D8" t="s">
        <v>1035</v>
      </c>
      <c r="E8" t="s">
        <v>1036</v>
      </c>
      <c r="F8" t="s">
        <v>1037</v>
      </c>
      <c r="G8" t="s">
        <v>157</v>
      </c>
      <c r="H8" t="s">
        <v>69</v>
      </c>
      <c r="I8" t="s">
        <v>69</v>
      </c>
      <c r="J8" t="s">
        <v>10</v>
      </c>
      <c r="K8" t="s">
        <v>10</v>
      </c>
      <c r="L8" t="s">
        <v>10</v>
      </c>
      <c r="M8" t="s">
        <v>1</v>
      </c>
      <c r="N8">
        <v>5</v>
      </c>
    </row>
    <row r="9" spans="1:14">
      <c r="A9">
        <v>13</v>
      </c>
      <c r="B9" t="s">
        <v>132</v>
      </c>
      <c r="C9" t="s">
        <v>133</v>
      </c>
      <c r="D9" t="s">
        <v>134</v>
      </c>
      <c r="E9" t="s">
        <v>135</v>
      </c>
      <c r="F9" t="s">
        <v>136</v>
      </c>
      <c r="G9" t="s">
        <v>34</v>
      </c>
      <c r="H9" t="s">
        <v>69</v>
      </c>
      <c r="I9" t="s">
        <v>69</v>
      </c>
      <c r="J9" t="s">
        <v>10</v>
      </c>
      <c r="K9" t="s">
        <v>10</v>
      </c>
      <c r="L9" t="s">
        <v>10</v>
      </c>
      <c r="M9" t="s">
        <v>1</v>
      </c>
      <c r="N9">
        <v>6</v>
      </c>
    </row>
    <row r="10" spans="1:14">
      <c r="A10" s="3">
        <v>15</v>
      </c>
      <c r="B10" t="s">
        <v>559</v>
      </c>
      <c r="C10" t="s">
        <v>560</v>
      </c>
      <c r="D10" t="s">
        <v>561</v>
      </c>
      <c r="E10" t="s">
        <v>562</v>
      </c>
      <c r="F10" t="s">
        <v>563</v>
      </c>
      <c r="G10" t="s">
        <v>7</v>
      </c>
      <c r="H10" t="s">
        <v>69</v>
      </c>
      <c r="I10" t="s">
        <v>69</v>
      </c>
      <c r="J10" t="s">
        <v>10</v>
      </c>
      <c r="K10" t="s">
        <v>10</v>
      </c>
      <c r="L10" t="s">
        <v>10</v>
      </c>
      <c r="M10" t="s">
        <v>1</v>
      </c>
      <c r="N10">
        <v>7</v>
      </c>
    </row>
    <row r="11" spans="1:14">
      <c r="A11">
        <v>16</v>
      </c>
      <c r="B11" t="s">
        <v>798</v>
      </c>
      <c r="C11" t="s">
        <v>799</v>
      </c>
      <c r="D11" t="s">
        <v>800</v>
      </c>
      <c r="E11" t="s">
        <v>801</v>
      </c>
      <c r="F11" t="s">
        <v>802</v>
      </c>
      <c r="G11" t="s">
        <v>7</v>
      </c>
      <c r="H11" t="s">
        <v>69</v>
      </c>
      <c r="I11" t="s">
        <v>69</v>
      </c>
      <c r="J11" t="s">
        <v>10</v>
      </c>
      <c r="K11" t="s">
        <v>10</v>
      </c>
      <c r="L11" t="s">
        <v>10</v>
      </c>
      <c r="M11" t="s">
        <v>1</v>
      </c>
      <c r="N11">
        <v>8</v>
      </c>
    </row>
    <row r="12" spans="1:14">
      <c r="A12">
        <v>17</v>
      </c>
      <c r="B12" t="s">
        <v>182</v>
      </c>
      <c r="C12" t="s">
        <v>183</v>
      </c>
      <c r="D12" t="s">
        <v>184</v>
      </c>
      <c r="E12" t="s">
        <v>185</v>
      </c>
      <c r="F12" t="s">
        <v>186</v>
      </c>
      <c r="G12" t="s">
        <v>126</v>
      </c>
      <c r="H12" t="s">
        <v>69</v>
      </c>
      <c r="I12" t="s">
        <v>69</v>
      </c>
      <c r="J12" t="s">
        <v>10</v>
      </c>
      <c r="K12" t="s">
        <v>10</v>
      </c>
      <c r="L12" t="s">
        <v>10</v>
      </c>
      <c r="M12" t="s">
        <v>1</v>
      </c>
      <c r="N12">
        <v>9</v>
      </c>
    </row>
    <row r="13" spans="1:14">
      <c r="A13" s="3">
        <v>23</v>
      </c>
      <c r="B13" t="s">
        <v>64</v>
      </c>
      <c r="C13" t="s">
        <v>65</v>
      </c>
      <c r="D13" t="s">
        <v>66</v>
      </c>
      <c r="E13" t="s">
        <v>67</v>
      </c>
      <c r="F13" t="s">
        <v>68</v>
      </c>
      <c r="G13" t="s">
        <v>58</v>
      </c>
      <c r="H13" t="s">
        <v>69</v>
      </c>
      <c r="I13" t="s">
        <v>69</v>
      </c>
      <c r="J13" t="s">
        <v>10</v>
      </c>
      <c r="K13" t="s">
        <v>10</v>
      </c>
      <c r="L13" t="s">
        <v>10</v>
      </c>
      <c r="M13" t="s">
        <v>1</v>
      </c>
      <c r="N13">
        <v>10</v>
      </c>
    </row>
    <row r="14" spans="1:14">
      <c r="A14">
        <v>28</v>
      </c>
      <c r="B14" t="s">
        <v>253</v>
      </c>
      <c r="C14" t="s">
        <v>254</v>
      </c>
      <c r="D14" t="s">
        <v>255</v>
      </c>
      <c r="E14" t="s">
        <v>256</v>
      </c>
      <c r="F14" t="s">
        <v>257</v>
      </c>
      <c r="G14" t="s">
        <v>157</v>
      </c>
      <c r="H14" t="s">
        <v>69</v>
      </c>
      <c r="I14" t="s">
        <v>69</v>
      </c>
      <c r="J14" t="s">
        <v>10</v>
      </c>
      <c r="K14" t="s">
        <v>10</v>
      </c>
      <c r="L14" t="s">
        <v>10</v>
      </c>
      <c r="M14" t="s">
        <v>1</v>
      </c>
      <c r="N14">
        <v>11</v>
      </c>
    </row>
    <row r="15" spans="1:14">
      <c r="A15" s="3">
        <v>31</v>
      </c>
      <c r="B15" t="s">
        <v>187</v>
      </c>
      <c r="C15" t="s">
        <v>188</v>
      </c>
      <c r="D15" t="s">
        <v>189</v>
      </c>
      <c r="E15" t="s">
        <v>190</v>
      </c>
      <c r="F15" t="s">
        <v>191</v>
      </c>
      <c r="G15" t="s">
        <v>126</v>
      </c>
      <c r="H15" t="s">
        <v>69</v>
      </c>
      <c r="I15" t="s">
        <v>69</v>
      </c>
      <c r="J15" t="s">
        <v>10</v>
      </c>
      <c r="K15" t="s">
        <v>10</v>
      </c>
      <c r="L15" t="s">
        <v>10</v>
      </c>
      <c r="M15" t="s">
        <v>1</v>
      </c>
      <c r="N15">
        <v>12</v>
      </c>
    </row>
    <row r="16" spans="1:14">
      <c r="A16">
        <v>32</v>
      </c>
      <c r="B16" t="s">
        <v>569</v>
      </c>
      <c r="C16" t="s">
        <v>570</v>
      </c>
      <c r="D16" t="s">
        <v>571</v>
      </c>
      <c r="E16" t="s">
        <v>572</v>
      </c>
      <c r="F16" t="s">
        <v>573</v>
      </c>
      <c r="G16" t="s">
        <v>34</v>
      </c>
      <c r="H16" t="s">
        <v>69</v>
      </c>
      <c r="I16" t="s">
        <v>69</v>
      </c>
      <c r="J16" t="s">
        <v>10</v>
      </c>
      <c r="K16" t="s">
        <v>10</v>
      </c>
      <c r="L16" t="s">
        <v>10</v>
      </c>
      <c r="M16" t="s">
        <v>1</v>
      </c>
      <c r="N16">
        <v>13</v>
      </c>
    </row>
    <row r="17" spans="1:14">
      <c r="A17" s="3">
        <v>35</v>
      </c>
      <c r="B17" t="s">
        <v>836</v>
      </c>
      <c r="C17" t="s">
        <v>837</v>
      </c>
      <c r="D17" t="s">
        <v>838</v>
      </c>
      <c r="E17" t="s">
        <v>839</v>
      </c>
      <c r="F17" t="s">
        <v>840</v>
      </c>
      <c r="G17" t="s">
        <v>46</v>
      </c>
      <c r="H17" t="s">
        <v>69</v>
      </c>
      <c r="I17" t="s">
        <v>69</v>
      </c>
      <c r="J17" t="s">
        <v>10</v>
      </c>
      <c r="K17" t="s">
        <v>10</v>
      </c>
      <c r="L17" t="s">
        <v>10</v>
      </c>
      <c r="M17" t="s">
        <v>1</v>
      </c>
      <c r="N17">
        <v>14</v>
      </c>
    </row>
    <row r="18" spans="1:14">
      <c r="A18">
        <v>38</v>
      </c>
      <c r="B18" t="s">
        <v>290</v>
      </c>
      <c r="C18" t="s">
        <v>291</v>
      </c>
      <c r="D18" t="s">
        <v>292</v>
      </c>
      <c r="E18" t="s">
        <v>293</v>
      </c>
      <c r="F18" t="s">
        <v>294</v>
      </c>
      <c r="G18" t="s">
        <v>58</v>
      </c>
      <c r="H18" t="s">
        <v>69</v>
      </c>
      <c r="I18" t="s">
        <v>69</v>
      </c>
      <c r="J18" t="s">
        <v>10</v>
      </c>
      <c r="K18" t="s">
        <v>10</v>
      </c>
      <c r="L18" t="s">
        <v>10</v>
      </c>
      <c r="M18" t="s">
        <v>1</v>
      </c>
      <c r="N18">
        <v>15</v>
      </c>
    </row>
    <row r="19" spans="1:14">
      <c r="A19">
        <v>44</v>
      </c>
      <c r="B19" t="s">
        <v>270</v>
      </c>
      <c r="C19" t="s">
        <v>271</v>
      </c>
      <c r="D19" t="s">
        <v>272</v>
      </c>
      <c r="E19" t="s">
        <v>273</v>
      </c>
      <c r="F19" t="s">
        <v>274</v>
      </c>
      <c r="G19" t="s">
        <v>126</v>
      </c>
      <c r="H19" t="s">
        <v>69</v>
      </c>
      <c r="I19" t="s">
        <v>69</v>
      </c>
      <c r="J19" t="s">
        <v>10</v>
      </c>
      <c r="K19" t="s">
        <v>10</v>
      </c>
      <c r="L19" t="s">
        <v>10</v>
      </c>
      <c r="M19" t="s">
        <v>1</v>
      </c>
      <c r="N19">
        <v>16</v>
      </c>
    </row>
    <row r="20" spans="1:14">
      <c r="A20">
        <v>49</v>
      </c>
      <c r="B20" t="s">
        <v>213</v>
      </c>
      <c r="C20" t="s">
        <v>214</v>
      </c>
      <c r="D20" t="s">
        <v>215</v>
      </c>
      <c r="E20" t="s">
        <v>216</v>
      </c>
      <c r="F20" t="s">
        <v>217</v>
      </c>
      <c r="G20" t="s">
        <v>126</v>
      </c>
      <c r="H20" t="s">
        <v>69</v>
      </c>
      <c r="I20" t="s">
        <v>69</v>
      </c>
      <c r="J20" t="s">
        <v>10</v>
      </c>
      <c r="K20" t="s">
        <v>10</v>
      </c>
      <c r="L20" t="s">
        <v>10</v>
      </c>
      <c r="M20" t="s">
        <v>1</v>
      </c>
      <c r="N20">
        <v>17</v>
      </c>
    </row>
    <row r="21" spans="1:14">
      <c r="A21" s="3">
        <v>55</v>
      </c>
      <c r="B21" t="s">
        <v>789</v>
      </c>
      <c r="C21" t="s">
        <v>790</v>
      </c>
      <c r="D21" t="s">
        <v>791</v>
      </c>
      <c r="E21" t="s">
        <v>417</v>
      </c>
      <c r="F21" t="s">
        <v>792</v>
      </c>
      <c r="G21" t="s">
        <v>7</v>
      </c>
      <c r="H21" t="s">
        <v>69</v>
      </c>
      <c r="I21" t="s">
        <v>69</v>
      </c>
      <c r="J21" t="s">
        <v>10</v>
      </c>
      <c r="K21" t="s">
        <v>10</v>
      </c>
      <c r="L21" t="s">
        <v>10</v>
      </c>
      <c r="M21" t="s">
        <v>1</v>
      </c>
      <c r="N21">
        <v>18</v>
      </c>
    </row>
    <row r="22" spans="1:14">
      <c r="A22">
        <v>56</v>
      </c>
      <c r="B22" t="s">
        <v>116</v>
      </c>
      <c r="C22" t="s">
        <v>117</v>
      </c>
      <c r="D22" t="s">
        <v>118</v>
      </c>
      <c r="E22" t="s">
        <v>119</v>
      </c>
      <c r="F22" t="s">
        <v>120</v>
      </c>
      <c r="G22" t="s">
        <v>85</v>
      </c>
      <c r="H22" t="s">
        <v>69</v>
      </c>
      <c r="I22" t="s">
        <v>69</v>
      </c>
      <c r="J22" t="s">
        <v>10</v>
      </c>
      <c r="K22" t="s">
        <v>10</v>
      </c>
      <c r="L22" t="s">
        <v>10</v>
      </c>
      <c r="M22" t="s">
        <v>1</v>
      </c>
      <c r="N22">
        <v>19</v>
      </c>
    </row>
    <row r="23" spans="1:14">
      <c r="A23" s="3">
        <v>59</v>
      </c>
      <c r="B23" t="s">
        <v>345</v>
      </c>
      <c r="C23" t="s">
        <v>346</v>
      </c>
      <c r="D23" t="s">
        <v>347</v>
      </c>
      <c r="E23" t="s">
        <v>348</v>
      </c>
      <c r="F23" t="s">
        <v>349</v>
      </c>
      <c r="G23" t="s">
        <v>7</v>
      </c>
      <c r="H23" t="s">
        <v>69</v>
      </c>
      <c r="I23" t="s">
        <v>69</v>
      </c>
      <c r="J23" t="s">
        <v>10</v>
      </c>
      <c r="K23" t="s">
        <v>10</v>
      </c>
      <c r="L23" t="s">
        <v>10</v>
      </c>
      <c r="M23" t="s">
        <v>1</v>
      </c>
      <c r="N23">
        <v>20</v>
      </c>
    </row>
    <row r="24" spans="1:14">
      <c r="A24">
        <v>60</v>
      </c>
      <c r="B24" t="s">
        <v>818</v>
      </c>
      <c r="C24" t="s">
        <v>819</v>
      </c>
      <c r="D24" t="s">
        <v>820</v>
      </c>
      <c r="E24" t="s">
        <v>821</v>
      </c>
      <c r="F24" t="s">
        <v>822</v>
      </c>
      <c r="G24" t="s">
        <v>7</v>
      </c>
      <c r="H24" t="s">
        <v>69</v>
      </c>
      <c r="I24" t="s">
        <v>69</v>
      </c>
      <c r="J24" t="s">
        <v>10</v>
      </c>
      <c r="K24" t="s">
        <v>10</v>
      </c>
      <c r="L24" t="s">
        <v>10</v>
      </c>
      <c r="M24" t="s">
        <v>1</v>
      </c>
      <c r="N24">
        <v>21</v>
      </c>
    </row>
    <row r="25" spans="1:14">
      <c r="A25">
        <v>62</v>
      </c>
      <c r="B25" t="s">
        <v>1420</v>
      </c>
      <c r="C25" t="s">
        <v>1421</v>
      </c>
      <c r="D25" t="s">
        <v>1422</v>
      </c>
      <c r="E25" t="s">
        <v>1332</v>
      </c>
      <c r="F25" t="s">
        <v>1423</v>
      </c>
      <c r="G25" t="s">
        <v>17</v>
      </c>
      <c r="H25" t="s">
        <v>69</v>
      </c>
      <c r="I25" t="s">
        <v>69</v>
      </c>
      <c r="J25" t="s">
        <v>10</v>
      </c>
      <c r="K25" t="s">
        <v>10</v>
      </c>
      <c r="L25" t="s">
        <v>10</v>
      </c>
      <c r="M25" t="s">
        <v>1</v>
      </c>
      <c r="N25">
        <v>22</v>
      </c>
    </row>
    <row r="26" spans="1:14">
      <c r="A26" s="3">
        <v>63</v>
      </c>
      <c r="B26" t="s">
        <v>769</v>
      </c>
      <c r="C26" t="s">
        <v>770</v>
      </c>
      <c r="D26" t="s">
        <v>771</v>
      </c>
      <c r="E26" t="s">
        <v>772</v>
      </c>
      <c r="F26" t="s">
        <v>773</v>
      </c>
      <c r="G26" t="s">
        <v>58</v>
      </c>
      <c r="H26" t="s">
        <v>69</v>
      </c>
      <c r="I26" t="s">
        <v>69</v>
      </c>
      <c r="J26" t="s">
        <v>10</v>
      </c>
      <c r="K26" t="s">
        <v>10</v>
      </c>
      <c r="L26" t="s">
        <v>10</v>
      </c>
      <c r="M26" t="s">
        <v>1</v>
      </c>
      <c r="N26">
        <v>23</v>
      </c>
    </row>
    <row r="27" spans="1:14">
      <c r="A27" s="3">
        <v>67</v>
      </c>
      <c r="B27" t="s">
        <v>510</v>
      </c>
      <c r="C27" t="s">
        <v>511</v>
      </c>
      <c r="D27" t="s">
        <v>512</v>
      </c>
      <c r="E27" t="s">
        <v>513</v>
      </c>
      <c r="F27" t="s">
        <v>514</v>
      </c>
      <c r="G27" t="s">
        <v>17</v>
      </c>
      <c r="H27" t="s">
        <v>69</v>
      </c>
      <c r="I27" t="s">
        <v>69</v>
      </c>
      <c r="J27" t="s">
        <v>10</v>
      </c>
      <c r="K27" t="s">
        <v>10</v>
      </c>
      <c r="L27" t="s">
        <v>10</v>
      </c>
      <c r="M27" t="s">
        <v>1</v>
      </c>
      <c r="N27">
        <v>24</v>
      </c>
    </row>
    <row r="28" spans="1:14">
      <c r="A28" s="3">
        <v>71</v>
      </c>
      <c r="B28" t="s">
        <v>70</v>
      </c>
      <c r="C28" t="s">
        <v>71</v>
      </c>
      <c r="D28" t="s">
        <v>72</v>
      </c>
      <c r="E28" t="s">
        <v>73</v>
      </c>
      <c r="F28" t="s">
        <v>74</v>
      </c>
      <c r="G28" t="s">
        <v>58</v>
      </c>
      <c r="H28" t="s">
        <v>69</v>
      </c>
      <c r="I28" t="s">
        <v>69</v>
      </c>
      <c r="J28" t="s">
        <v>10</v>
      </c>
      <c r="K28" t="s">
        <v>10</v>
      </c>
      <c r="L28" t="s">
        <v>10</v>
      </c>
      <c r="M28" t="s">
        <v>1</v>
      </c>
      <c r="N28">
        <v>25</v>
      </c>
    </row>
    <row r="29" spans="1:14">
      <c r="A29">
        <v>77</v>
      </c>
      <c r="B29" t="s">
        <v>964</v>
      </c>
      <c r="C29" t="s">
        <v>965</v>
      </c>
      <c r="D29" t="s">
        <v>966</v>
      </c>
      <c r="E29" t="s">
        <v>967</v>
      </c>
      <c r="F29" t="s">
        <v>968</v>
      </c>
      <c r="G29" t="s">
        <v>7</v>
      </c>
      <c r="H29" t="s">
        <v>69</v>
      </c>
      <c r="I29" t="s">
        <v>69</v>
      </c>
      <c r="J29" t="s">
        <v>10</v>
      </c>
      <c r="K29" t="s">
        <v>10</v>
      </c>
      <c r="L29" t="s">
        <v>10</v>
      </c>
      <c r="M29" t="s">
        <v>1</v>
      </c>
      <c r="N29">
        <v>26</v>
      </c>
    </row>
    <row r="30" spans="1:14">
      <c r="A30" s="3">
        <v>79</v>
      </c>
      <c r="B30" t="s">
        <v>554</v>
      </c>
      <c r="C30" t="s">
        <v>555</v>
      </c>
      <c r="D30" t="s">
        <v>556</v>
      </c>
      <c r="E30" t="s">
        <v>557</v>
      </c>
      <c r="F30" t="s">
        <v>558</v>
      </c>
      <c r="G30" t="s">
        <v>7</v>
      </c>
      <c r="H30" t="s">
        <v>69</v>
      </c>
      <c r="I30" t="s">
        <v>69</v>
      </c>
      <c r="J30" t="s">
        <v>10</v>
      </c>
      <c r="K30" t="s">
        <v>10</v>
      </c>
      <c r="L30" t="s">
        <v>10</v>
      </c>
      <c r="M30" t="s">
        <v>1</v>
      </c>
      <c r="N30">
        <v>27</v>
      </c>
    </row>
    <row r="31" spans="1:14">
      <c r="A31" s="3">
        <v>91</v>
      </c>
      <c r="B31" t="s">
        <v>721</v>
      </c>
      <c r="C31" t="s">
        <v>722</v>
      </c>
      <c r="D31" t="s">
        <v>723</v>
      </c>
      <c r="E31" t="s">
        <v>724</v>
      </c>
      <c r="F31" t="s">
        <v>725</v>
      </c>
      <c r="G31" t="s">
        <v>504</v>
      </c>
      <c r="H31" t="s">
        <v>69</v>
      </c>
      <c r="I31" t="s">
        <v>69</v>
      </c>
      <c r="J31" t="s">
        <v>10</v>
      </c>
      <c r="K31" t="s">
        <v>10</v>
      </c>
      <c r="L31" t="s">
        <v>10</v>
      </c>
      <c r="M31" t="s">
        <v>1</v>
      </c>
      <c r="N31">
        <v>28</v>
      </c>
    </row>
    <row r="32" spans="1:14">
      <c r="A32">
        <v>92</v>
      </c>
      <c r="B32" t="s">
        <v>335</v>
      </c>
      <c r="C32" t="s">
        <v>336</v>
      </c>
      <c r="D32" t="s">
        <v>337</v>
      </c>
      <c r="E32" t="s">
        <v>338</v>
      </c>
      <c r="F32" t="s">
        <v>339</v>
      </c>
      <c r="G32" t="s">
        <v>7</v>
      </c>
      <c r="H32" t="s">
        <v>69</v>
      </c>
      <c r="I32" t="s">
        <v>69</v>
      </c>
      <c r="J32" t="s">
        <v>10</v>
      </c>
      <c r="K32" t="s">
        <v>10</v>
      </c>
      <c r="L32" t="s">
        <v>10</v>
      </c>
      <c r="M32" t="s">
        <v>1</v>
      </c>
      <c r="N32">
        <v>29</v>
      </c>
    </row>
    <row r="33" spans="1:14">
      <c r="A33">
        <v>97</v>
      </c>
      <c r="B33" t="s">
        <v>280</v>
      </c>
      <c r="C33" t="s">
        <v>281</v>
      </c>
      <c r="D33" t="s">
        <v>282</v>
      </c>
      <c r="E33" t="s">
        <v>283</v>
      </c>
      <c r="F33" t="s">
        <v>284</v>
      </c>
      <c r="G33" t="s">
        <v>40</v>
      </c>
      <c r="H33" t="s">
        <v>69</v>
      </c>
      <c r="I33" t="s">
        <v>69</v>
      </c>
      <c r="J33" t="s">
        <v>10</v>
      </c>
      <c r="K33" t="s">
        <v>10</v>
      </c>
      <c r="L33" t="s">
        <v>10</v>
      </c>
      <c r="M33" t="s">
        <v>1</v>
      </c>
      <c r="N33">
        <v>30</v>
      </c>
    </row>
    <row r="34" spans="1:14">
      <c r="A34" s="3">
        <v>103</v>
      </c>
      <c r="B34" t="s">
        <v>1372</v>
      </c>
      <c r="C34" t="s">
        <v>1373</v>
      </c>
      <c r="D34" t="s">
        <v>1374</v>
      </c>
      <c r="E34" t="s">
        <v>1375</v>
      </c>
      <c r="F34" t="s">
        <v>1376</v>
      </c>
      <c r="G34" t="s">
        <v>126</v>
      </c>
      <c r="H34" t="s">
        <v>69</v>
      </c>
      <c r="I34" t="s">
        <v>69</v>
      </c>
      <c r="J34" t="s">
        <v>10</v>
      </c>
      <c r="K34" t="s">
        <v>10</v>
      </c>
      <c r="L34" t="s">
        <v>10</v>
      </c>
      <c r="M34" t="s">
        <v>1</v>
      </c>
      <c r="N34">
        <v>31</v>
      </c>
    </row>
    <row r="35" spans="1:14">
      <c r="A35">
        <v>110</v>
      </c>
      <c r="B35" t="s">
        <v>1377</v>
      </c>
      <c r="C35" t="s">
        <v>1378</v>
      </c>
      <c r="D35" t="s">
        <v>1379</v>
      </c>
      <c r="E35" t="s">
        <v>1380</v>
      </c>
      <c r="F35" t="s">
        <v>529</v>
      </c>
      <c r="G35" t="s">
        <v>46</v>
      </c>
      <c r="H35" t="s">
        <v>69</v>
      </c>
      <c r="I35" t="s">
        <v>69</v>
      </c>
      <c r="J35" t="s">
        <v>10</v>
      </c>
      <c r="K35" t="s">
        <v>10</v>
      </c>
      <c r="L35" t="s">
        <v>10</v>
      </c>
      <c r="M35" t="s">
        <v>1</v>
      </c>
      <c r="N35">
        <v>32</v>
      </c>
    </row>
    <row r="36" spans="1:14">
      <c r="A36" s="3">
        <v>115</v>
      </c>
      <c r="B36" t="s">
        <v>1329</v>
      </c>
      <c r="C36" t="s">
        <v>1330</v>
      </c>
      <c r="D36" t="s">
        <v>1331</v>
      </c>
      <c r="E36" t="s">
        <v>1332</v>
      </c>
      <c r="F36" t="s">
        <v>438</v>
      </c>
      <c r="G36" t="s">
        <v>85</v>
      </c>
      <c r="H36" t="s">
        <v>69</v>
      </c>
      <c r="I36" t="s">
        <v>69</v>
      </c>
      <c r="J36" t="s">
        <v>10</v>
      </c>
      <c r="K36" t="s">
        <v>10</v>
      </c>
      <c r="L36" t="s">
        <v>10</v>
      </c>
      <c r="M36" t="s">
        <v>1</v>
      </c>
      <c r="N36">
        <v>33</v>
      </c>
    </row>
    <row r="37" spans="1:14">
      <c r="A37">
        <v>118</v>
      </c>
      <c r="B37" t="s">
        <v>1325</v>
      </c>
      <c r="C37" t="s">
        <v>1326</v>
      </c>
      <c r="D37" t="s">
        <v>1327</v>
      </c>
      <c r="E37" t="s">
        <v>1328</v>
      </c>
      <c r="F37" t="s">
        <v>637</v>
      </c>
      <c r="G37" t="s">
        <v>157</v>
      </c>
      <c r="H37" t="s">
        <v>69</v>
      </c>
      <c r="I37" t="s">
        <v>69</v>
      </c>
      <c r="J37" t="s">
        <v>10</v>
      </c>
      <c r="K37" t="s">
        <v>10</v>
      </c>
      <c r="L37" t="s">
        <v>10</v>
      </c>
      <c r="M37" t="s">
        <v>1</v>
      </c>
      <c r="N37">
        <v>34</v>
      </c>
    </row>
    <row r="38" spans="1:14">
      <c r="A38">
        <v>124</v>
      </c>
      <c r="B38" t="s">
        <v>1283</v>
      </c>
      <c r="C38" t="s">
        <v>1284</v>
      </c>
      <c r="D38" t="s">
        <v>1285</v>
      </c>
      <c r="E38" t="s">
        <v>1286</v>
      </c>
      <c r="F38" t="s">
        <v>1287</v>
      </c>
      <c r="G38" t="s">
        <v>126</v>
      </c>
      <c r="H38" t="s">
        <v>69</v>
      </c>
      <c r="I38" t="s">
        <v>69</v>
      </c>
      <c r="J38" t="s">
        <v>10</v>
      </c>
      <c r="K38" t="s">
        <v>10</v>
      </c>
      <c r="L38" t="s">
        <v>10</v>
      </c>
      <c r="M38" t="s">
        <v>1</v>
      </c>
      <c r="N38">
        <v>35</v>
      </c>
    </row>
    <row r="39" spans="1:14">
      <c r="A39">
        <v>133</v>
      </c>
      <c r="B39" t="s">
        <v>1239</v>
      </c>
      <c r="C39" t="s">
        <v>1240</v>
      </c>
      <c r="D39" t="s">
        <v>1241</v>
      </c>
      <c r="E39" t="s">
        <v>1242</v>
      </c>
      <c r="F39" t="s">
        <v>1196</v>
      </c>
      <c r="G39" t="s">
        <v>34</v>
      </c>
      <c r="H39" t="s">
        <v>69</v>
      </c>
      <c r="I39" t="s">
        <v>69</v>
      </c>
      <c r="J39" t="s">
        <v>10</v>
      </c>
      <c r="K39" t="s">
        <v>10</v>
      </c>
      <c r="L39" t="s">
        <v>10</v>
      </c>
      <c r="M39" t="s">
        <v>1</v>
      </c>
      <c r="N39">
        <v>36</v>
      </c>
    </row>
    <row r="40" spans="1:14">
      <c r="A40">
        <v>134</v>
      </c>
      <c r="B40" t="s">
        <v>1207</v>
      </c>
      <c r="C40" t="s">
        <v>1208</v>
      </c>
      <c r="D40" t="s">
        <v>1209</v>
      </c>
      <c r="E40" t="s">
        <v>1210</v>
      </c>
      <c r="F40" t="s">
        <v>1211</v>
      </c>
      <c r="G40" t="s">
        <v>17</v>
      </c>
      <c r="H40" t="s">
        <v>69</v>
      </c>
      <c r="I40" t="s">
        <v>1</v>
      </c>
      <c r="J40" t="s">
        <v>10</v>
      </c>
      <c r="K40" t="s">
        <v>10</v>
      </c>
      <c r="L40" t="s">
        <v>10</v>
      </c>
      <c r="M40" t="s">
        <v>1</v>
      </c>
      <c r="N40">
        <v>37</v>
      </c>
    </row>
    <row r="41" spans="1:14">
      <c r="A41" s="3">
        <v>139</v>
      </c>
      <c r="B41" t="s">
        <v>1229</v>
      </c>
      <c r="C41" t="s">
        <v>1230</v>
      </c>
      <c r="D41" t="s">
        <v>1231</v>
      </c>
      <c r="E41" t="s">
        <v>1232</v>
      </c>
      <c r="F41" t="s">
        <v>1233</v>
      </c>
      <c r="G41" t="s">
        <v>17</v>
      </c>
      <c r="H41" t="s">
        <v>69</v>
      </c>
      <c r="I41" t="s">
        <v>1</v>
      </c>
      <c r="J41" t="s">
        <v>10</v>
      </c>
      <c r="K41" t="s">
        <v>10</v>
      </c>
      <c r="L41" t="s">
        <v>10</v>
      </c>
      <c r="M41" t="s">
        <v>1</v>
      </c>
      <c r="N41">
        <v>38</v>
      </c>
    </row>
    <row r="42" spans="1:14">
      <c r="A42">
        <v>141</v>
      </c>
      <c r="B42" t="s">
        <v>1183</v>
      </c>
      <c r="C42" t="s">
        <v>1184</v>
      </c>
      <c r="D42" t="s">
        <v>1185</v>
      </c>
      <c r="E42" t="s">
        <v>1186</v>
      </c>
      <c r="F42" t="s">
        <v>1187</v>
      </c>
      <c r="G42" t="s">
        <v>504</v>
      </c>
      <c r="H42" t="s">
        <v>69</v>
      </c>
      <c r="I42" t="s">
        <v>1</v>
      </c>
      <c r="J42" t="s">
        <v>10</v>
      </c>
      <c r="K42" t="s">
        <v>10</v>
      </c>
      <c r="L42" t="s">
        <v>10</v>
      </c>
      <c r="M42" t="s">
        <v>1</v>
      </c>
      <c r="N42">
        <v>39</v>
      </c>
    </row>
    <row r="43" spans="1:14">
      <c r="A43" s="3">
        <v>143</v>
      </c>
      <c r="B43" t="s">
        <v>1188</v>
      </c>
      <c r="C43" t="s">
        <v>1189</v>
      </c>
      <c r="D43" t="s">
        <v>1190</v>
      </c>
      <c r="E43" t="s">
        <v>1191</v>
      </c>
      <c r="F43" t="s">
        <v>1192</v>
      </c>
      <c r="G43" t="s">
        <v>157</v>
      </c>
      <c r="H43" t="s">
        <v>69</v>
      </c>
      <c r="I43" t="s">
        <v>1</v>
      </c>
      <c r="J43" t="s">
        <v>10</v>
      </c>
      <c r="K43" t="s">
        <v>10</v>
      </c>
      <c r="L43" t="s">
        <v>10</v>
      </c>
      <c r="M43" t="s">
        <v>1</v>
      </c>
      <c r="N43">
        <v>40</v>
      </c>
    </row>
    <row r="44" spans="1:14">
      <c r="A44">
        <v>146</v>
      </c>
      <c r="B44" t="s">
        <v>1193</v>
      </c>
      <c r="C44" t="s">
        <v>1194</v>
      </c>
      <c r="D44" t="s">
        <v>1195</v>
      </c>
      <c r="E44" t="s">
        <v>1036</v>
      </c>
      <c r="F44" t="s">
        <v>1196</v>
      </c>
      <c r="G44" t="s">
        <v>34</v>
      </c>
      <c r="H44" t="s">
        <v>69</v>
      </c>
      <c r="I44" t="s">
        <v>1</v>
      </c>
      <c r="J44" t="s">
        <v>10</v>
      </c>
      <c r="K44" t="s">
        <v>10</v>
      </c>
      <c r="L44" t="s">
        <v>10</v>
      </c>
      <c r="M44" t="s">
        <v>1</v>
      </c>
      <c r="N44">
        <v>41</v>
      </c>
    </row>
    <row r="45" spans="1:14">
      <c r="A45" s="3">
        <v>151</v>
      </c>
      <c r="B45" t="s">
        <v>894</v>
      </c>
      <c r="C45" t="s">
        <v>895</v>
      </c>
      <c r="D45" t="s">
        <v>896</v>
      </c>
      <c r="E45" t="s">
        <v>897</v>
      </c>
      <c r="F45" t="s">
        <v>898</v>
      </c>
      <c r="G45" t="s">
        <v>126</v>
      </c>
      <c r="H45" t="s">
        <v>69</v>
      </c>
      <c r="I45" t="s">
        <v>1</v>
      </c>
      <c r="J45" t="s">
        <v>10</v>
      </c>
      <c r="K45" t="s">
        <v>10</v>
      </c>
      <c r="L45" t="s">
        <v>10</v>
      </c>
      <c r="M45" t="s">
        <v>1</v>
      </c>
      <c r="N45">
        <v>42</v>
      </c>
    </row>
    <row r="46" spans="1:14">
      <c r="A46">
        <v>154</v>
      </c>
      <c r="B46" t="s">
        <v>455</v>
      </c>
      <c r="C46" t="s">
        <v>456</v>
      </c>
      <c r="D46" t="s">
        <v>457</v>
      </c>
      <c r="E46" t="s">
        <v>458</v>
      </c>
      <c r="F46" t="s">
        <v>459</v>
      </c>
      <c r="G46" t="s">
        <v>449</v>
      </c>
      <c r="H46" t="s">
        <v>69</v>
      </c>
      <c r="I46" t="s">
        <v>1</v>
      </c>
      <c r="J46" t="s">
        <v>10</v>
      </c>
      <c r="K46" t="s">
        <v>10</v>
      </c>
      <c r="L46" t="s">
        <v>10</v>
      </c>
      <c r="M46" t="s">
        <v>1</v>
      </c>
      <c r="N46">
        <v>43</v>
      </c>
    </row>
    <row r="47" spans="1:14">
      <c r="A47">
        <v>170</v>
      </c>
      <c r="B47" t="s">
        <v>914</v>
      </c>
      <c r="C47" t="s">
        <v>915</v>
      </c>
      <c r="D47" t="s">
        <v>916</v>
      </c>
      <c r="E47" t="s">
        <v>917</v>
      </c>
      <c r="F47" t="s">
        <v>918</v>
      </c>
      <c r="G47" t="s">
        <v>58</v>
      </c>
      <c r="H47" t="s">
        <v>69</v>
      </c>
      <c r="I47" t="s">
        <v>1</v>
      </c>
      <c r="J47" t="s">
        <v>10</v>
      </c>
      <c r="K47" t="s">
        <v>10</v>
      </c>
      <c r="L47" t="s">
        <v>10</v>
      </c>
      <c r="M47" t="s">
        <v>1</v>
      </c>
      <c r="N47">
        <v>44</v>
      </c>
    </row>
    <row r="48" spans="1:14">
      <c r="A48">
        <v>176</v>
      </c>
      <c r="B48" t="s">
        <v>774</v>
      </c>
      <c r="C48" t="s">
        <v>775</v>
      </c>
      <c r="D48" t="s">
        <v>776</v>
      </c>
      <c r="E48" t="s">
        <v>777</v>
      </c>
      <c r="F48" t="s">
        <v>778</v>
      </c>
      <c r="G48" t="s">
        <v>17</v>
      </c>
      <c r="H48" t="s">
        <v>69</v>
      </c>
      <c r="I48" t="s">
        <v>1</v>
      </c>
      <c r="J48" t="s">
        <v>10</v>
      </c>
      <c r="K48" t="s">
        <v>10</v>
      </c>
      <c r="L48" t="s">
        <v>10</v>
      </c>
      <c r="M48" t="s">
        <v>1</v>
      </c>
      <c r="N48">
        <v>45</v>
      </c>
    </row>
    <row r="49" spans="1:14">
      <c r="A49">
        <v>182</v>
      </c>
      <c r="B49" t="s">
        <v>106</v>
      </c>
      <c r="C49" t="s">
        <v>107</v>
      </c>
      <c r="D49" t="s">
        <v>108</v>
      </c>
      <c r="E49" t="s">
        <v>109</v>
      </c>
      <c r="F49" t="s">
        <v>110</v>
      </c>
      <c r="G49" t="s">
        <v>7</v>
      </c>
      <c r="H49" t="s">
        <v>69</v>
      </c>
      <c r="I49" t="s">
        <v>1</v>
      </c>
      <c r="J49" t="s">
        <v>10</v>
      </c>
      <c r="K49" t="s">
        <v>10</v>
      </c>
      <c r="L49" t="s">
        <v>10</v>
      </c>
      <c r="M49" t="s">
        <v>1</v>
      </c>
      <c r="N49">
        <v>46</v>
      </c>
    </row>
    <row r="50" spans="1:14">
      <c r="A50" s="3">
        <v>183</v>
      </c>
      <c r="B50" t="s">
        <v>954</v>
      </c>
      <c r="C50" t="s">
        <v>955</v>
      </c>
      <c r="D50" t="s">
        <v>956</v>
      </c>
      <c r="E50" t="s">
        <v>957</v>
      </c>
      <c r="F50" t="s">
        <v>958</v>
      </c>
      <c r="G50" t="s">
        <v>17</v>
      </c>
      <c r="H50" t="s">
        <v>69</v>
      </c>
      <c r="I50" t="s">
        <v>1</v>
      </c>
      <c r="J50" t="s">
        <v>10</v>
      </c>
      <c r="K50" t="s">
        <v>10</v>
      </c>
      <c r="L50" t="s">
        <v>10</v>
      </c>
      <c r="M50" t="s">
        <v>1</v>
      </c>
      <c r="N50">
        <v>47</v>
      </c>
    </row>
    <row r="51" spans="1:14">
      <c r="A51">
        <v>188</v>
      </c>
      <c r="B51" t="s">
        <v>480</v>
      </c>
      <c r="C51" t="s">
        <v>481</v>
      </c>
      <c r="D51" t="s">
        <v>482</v>
      </c>
      <c r="E51" t="s">
        <v>483</v>
      </c>
      <c r="F51" t="s">
        <v>484</v>
      </c>
      <c r="G51" t="s">
        <v>34</v>
      </c>
      <c r="H51" t="s">
        <v>69</v>
      </c>
      <c r="I51" t="s">
        <v>1</v>
      </c>
      <c r="J51" t="s">
        <v>10</v>
      </c>
      <c r="K51" t="s">
        <v>10</v>
      </c>
      <c r="L51" t="s">
        <v>10</v>
      </c>
      <c r="M51" t="s">
        <v>1</v>
      </c>
      <c r="N51">
        <v>48</v>
      </c>
    </row>
    <row r="52" spans="1:14">
      <c r="A52">
        <v>197</v>
      </c>
      <c r="B52" t="s">
        <v>228</v>
      </c>
      <c r="C52" t="s">
        <v>229</v>
      </c>
      <c r="D52" t="s">
        <v>230</v>
      </c>
      <c r="E52" t="s">
        <v>231</v>
      </c>
      <c r="F52" t="s">
        <v>232</v>
      </c>
      <c r="G52" t="s">
        <v>157</v>
      </c>
      <c r="H52" t="s">
        <v>69</v>
      </c>
      <c r="I52" t="s">
        <v>1</v>
      </c>
      <c r="J52" t="s">
        <v>10</v>
      </c>
      <c r="K52" t="s">
        <v>10</v>
      </c>
      <c r="L52" t="s">
        <v>10</v>
      </c>
      <c r="M52" t="s">
        <v>1</v>
      </c>
      <c r="N52">
        <v>49</v>
      </c>
    </row>
    <row r="53" spans="1:14">
      <c r="A53">
        <v>214</v>
      </c>
      <c r="B53" t="s">
        <v>530</v>
      </c>
      <c r="C53" t="s">
        <v>531</v>
      </c>
      <c r="D53" t="s">
        <v>532</v>
      </c>
      <c r="E53" t="s">
        <v>533</v>
      </c>
      <c r="F53" t="s">
        <v>534</v>
      </c>
      <c r="G53" t="s">
        <v>7</v>
      </c>
      <c r="H53" t="s">
        <v>69</v>
      </c>
      <c r="I53" t="s">
        <v>1</v>
      </c>
      <c r="J53" t="s">
        <v>10</v>
      </c>
      <c r="K53" t="s">
        <v>10</v>
      </c>
      <c r="L53" t="s">
        <v>10</v>
      </c>
      <c r="M53" t="s">
        <v>1</v>
      </c>
      <c r="N53">
        <v>50</v>
      </c>
    </row>
    <row r="54" spans="1:14">
      <c r="A54" s="3">
        <v>215</v>
      </c>
      <c r="B54" t="s">
        <v>1038</v>
      </c>
      <c r="C54" t="s">
        <v>1039</v>
      </c>
      <c r="D54" t="s">
        <v>1040</v>
      </c>
      <c r="E54" t="s">
        <v>508</v>
      </c>
      <c r="F54" t="s">
        <v>1041</v>
      </c>
      <c r="G54" t="s">
        <v>157</v>
      </c>
      <c r="H54" t="s">
        <v>69</v>
      </c>
      <c r="I54" t="s">
        <v>69</v>
      </c>
      <c r="J54" t="s">
        <v>10</v>
      </c>
      <c r="K54" t="s">
        <v>10</v>
      </c>
      <c r="L54" t="s">
        <v>10</v>
      </c>
      <c r="M54" t="s">
        <v>1</v>
      </c>
      <c r="N54">
        <v>51</v>
      </c>
    </row>
    <row r="55" spans="1:14">
      <c r="A55" s="3">
        <v>227</v>
      </c>
      <c r="B55" t="s">
        <v>91</v>
      </c>
      <c r="C55" t="s">
        <v>92</v>
      </c>
      <c r="D55" t="s">
        <v>93</v>
      </c>
      <c r="E55" t="s">
        <v>94</v>
      </c>
      <c r="F55" t="s">
        <v>95</v>
      </c>
      <c r="G55" t="s">
        <v>7</v>
      </c>
      <c r="H55" t="s">
        <v>69</v>
      </c>
      <c r="I55" t="s">
        <v>69</v>
      </c>
      <c r="J55" t="s">
        <v>10</v>
      </c>
      <c r="K55" t="s">
        <v>10</v>
      </c>
      <c r="L55" t="s">
        <v>10</v>
      </c>
      <c r="M55" t="s">
        <v>1</v>
      </c>
      <c r="N55">
        <v>52</v>
      </c>
    </row>
    <row r="56" spans="1:14">
      <c r="A56">
        <v>228</v>
      </c>
      <c r="B56" t="s">
        <v>993</v>
      </c>
      <c r="C56" t="s">
        <v>994</v>
      </c>
      <c r="D56" t="s">
        <v>995</v>
      </c>
      <c r="E56" t="s">
        <v>996</v>
      </c>
      <c r="F56" t="s">
        <v>997</v>
      </c>
      <c r="G56" t="s">
        <v>504</v>
      </c>
      <c r="H56" t="s">
        <v>69</v>
      </c>
      <c r="I56" t="s">
        <v>69</v>
      </c>
      <c r="J56" t="s">
        <v>10</v>
      </c>
      <c r="K56" t="s">
        <v>10</v>
      </c>
      <c r="L56" t="s">
        <v>10</v>
      </c>
      <c r="M56" t="s">
        <v>1</v>
      </c>
      <c r="N56">
        <v>53</v>
      </c>
    </row>
    <row r="57" spans="1:14">
      <c r="A57">
        <v>230</v>
      </c>
      <c r="B57" t="s">
        <v>152</v>
      </c>
      <c r="C57" t="s">
        <v>153</v>
      </c>
      <c r="D57" t="s">
        <v>154</v>
      </c>
      <c r="E57" t="s">
        <v>155</v>
      </c>
      <c r="F57" t="s">
        <v>156</v>
      </c>
      <c r="G57" t="s">
        <v>157</v>
      </c>
      <c r="H57" t="s">
        <v>69</v>
      </c>
      <c r="I57" t="s">
        <v>69</v>
      </c>
      <c r="J57" t="s">
        <v>10</v>
      </c>
      <c r="K57" t="s">
        <v>10</v>
      </c>
      <c r="L57" t="s">
        <v>10</v>
      </c>
      <c r="M57" t="s">
        <v>1</v>
      </c>
      <c r="N57">
        <v>54</v>
      </c>
    </row>
    <row r="58" spans="1:14">
      <c r="A58" s="3">
        <v>231</v>
      </c>
      <c r="B58" t="s">
        <v>982</v>
      </c>
      <c r="C58" t="s">
        <v>983</v>
      </c>
      <c r="D58" t="s">
        <v>984</v>
      </c>
      <c r="E58" t="s">
        <v>985</v>
      </c>
      <c r="F58" t="s">
        <v>986</v>
      </c>
      <c r="G58" t="s">
        <v>40</v>
      </c>
      <c r="H58" t="s">
        <v>69</v>
      </c>
      <c r="I58" t="s">
        <v>69</v>
      </c>
      <c r="J58" t="s">
        <v>10</v>
      </c>
      <c r="K58" t="s">
        <v>10</v>
      </c>
      <c r="L58" t="s">
        <v>10</v>
      </c>
      <c r="M58" t="s">
        <v>1</v>
      </c>
      <c r="N58">
        <v>55</v>
      </c>
    </row>
    <row r="59" spans="1:14">
      <c r="A59">
        <v>233</v>
      </c>
      <c r="B59" t="s">
        <v>845</v>
      </c>
      <c r="C59" t="s">
        <v>846</v>
      </c>
      <c r="D59" t="s">
        <v>847</v>
      </c>
      <c r="E59" t="s">
        <v>848</v>
      </c>
      <c r="F59" t="s">
        <v>849</v>
      </c>
      <c r="G59" t="s">
        <v>126</v>
      </c>
      <c r="H59" t="s">
        <v>69</v>
      </c>
      <c r="I59" t="s">
        <v>69</v>
      </c>
      <c r="J59" t="s">
        <v>10</v>
      </c>
      <c r="K59" t="s">
        <v>10</v>
      </c>
      <c r="L59" t="s">
        <v>10</v>
      </c>
      <c r="M59" t="s">
        <v>1</v>
      </c>
      <c r="N59">
        <v>56</v>
      </c>
    </row>
    <row r="60" spans="1:14">
      <c r="A60">
        <v>234</v>
      </c>
      <c r="B60" t="s">
        <v>320</v>
      </c>
      <c r="C60" t="s">
        <v>321</v>
      </c>
      <c r="D60" t="s">
        <v>322</v>
      </c>
      <c r="E60" t="s">
        <v>323</v>
      </c>
      <c r="F60" t="s">
        <v>324</v>
      </c>
      <c r="G60" t="s">
        <v>58</v>
      </c>
      <c r="H60" t="s">
        <v>69</v>
      </c>
      <c r="I60" t="s">
        <v>69</v>
      </c>
      <c r="J60" t="s">
        <v>10</v>
      </c>
      <c r="K60" t="s">
        <v>10</v>
      </c>
      <c r="L60" t="s">
        <v>10</v>
      </c>
      <c r="M60" t="s">
        <v>1</v>
      </c>
      <c r="N60">
        <v>57</v>
      </c>
    </row>
    <row r="61" spans="1:14">
      <c r="A61">
        <v>236</v>
      </c>
      <c r="B61" t="s">
        <v>494</v>
      </c>
      <c r="C61" t="s">
        <v>495</v>
      </c>
      <c r="D61" t="s">
        <v>496</v>
      </c>
      <c r="E61" t="s">
        <v>497</v>
      </c>
      <c r="F61" t="s">
        <v>498</v>
      </c>
      <c r="G61" t="s">
        <v>7</v>
      </c>
      <c r="H61" t="s">
        <v>69</v>
      </c>
      <c r="I61" t="s">
        <v>69</v>
      </c>
      <c r="J61" t="s">
        <v>10</v>
      </c>
      <c r="K61" t="s">
        <v>10</v>
      </c>
      <c r="L61" t="s">
        <v>10</v>
      </c>
      <c r="M61" t="s">
        <v>1</v>
      </c>
      <c r="N61">
        <v>58</v>
      </c>
    </row>
    <row r="62" spans="1:14">
      <c r="A62" s="3">
        <v>239</v>
      </c>
      <c r="B62" t="s">
        <v>1410</v>
      </c>
      <c r="C62" t="s">
        <v>1411</v>
      </c>
      <c r="D62" t="s">
        <v>1412</v>
      </c>
      <c r="E62" t="s">
        <v>1413</v>
      </c>
      <c r="F62" t="s">
        <v>1414</v>
      </c>
      <c r="G62" t="s">
        <v>46</v>
      </c>
      <c r="H62" t="s">
        <v>69</v>
      </c>
      <c r="I62" t="s">
        <v>1</v>
      </c>
      <c r="J62" t="s">
        <v>10</v>
      </c>
      <c r="K62" t="s">
        <v>10</v>
      </c>
      <c r="L62" t="s">
        <v>10</v>
      </c>
      <c r="M62" t="s">
        <v>1</v>
      </c>
      <c r="N62">
        <v>59</v>
      </c>
    </row>
    <row r="63" spans="1:14">
      <c r="A63">
        <v>242</v>
      </c>
      <c r="B63" t="s">
        <v>1042</v>
      </c>
      <c r="C63" t="s">
        <v>1043</v>
      </c>
      <c r="D63" t="s">
        <v>1044</v>
      </c>
      <c r="E63" t="s">
        <v>393</v>
      </c>
      <c r="F63" t="s">
        <v>1045</v>
      </c>
      <c r="G63" t="s">
        <v>126</v>
      </c>
      <c r="H63" t="s">
        <v>69</v>
      </c>
      <c r="I63" t="s">
        <v>69</v>
      </c>
      <c r="J63" t="s">
        <v>10</v>
      </c>
      <c r="K63" t="s">
        <v>10</v>
      </c>
      <c r="L63" t="s">
        <v>10</v>
      </c>
      <c r="M63" t="s">
        <v>1</v>
      </c>
      <c r="N63">
        <v>60</v>
      </c>
    </row>
    <row r="64" spans="1:14">
      <c r="A64" s="3">
        <v>243</v>
      </c>
      <c r="B64" t="s">
        <v>295</v>
      </c>
      <c r="C64" t="s">
        <v>296</v>
      </c>
      <c r="D64" t="s">
        <v>297</v>
      </c>
      <c r="E64" t="s">
        <v>298</v>
      </c>
      <c r="F64" t="s">
        <v>299</v>
      </c>
      <c r="G64" t="s">
        <v>40</v>
      </c>
      <c r="H64" t="s">
        <v>69</v>
      </c>
      <c r="I64" t="s">
        <v>1</v>
      </c>
      <c r="J64" t="s">
        <v>10</v>
      </c>
      <c r="K64" t="s">
        <v>10</v>
      </c>
      <c r="L64" t="s">
        <v>10</v>
      </c>
      <c r="M64" t="s">
        <v>1</v>
      </c>
      <c r="N64">
        <v>61</v>
      </c>
    </row>
    <row r="65" spans="1:14">
      <c r="A65">
        <v>249</v>
      </c>
      <c r="B65" t="s">
        <v>1051</v>
      </c>
      <c r="C65" t="s">
        <v>1052</v>
      </c>
      <c r="D65" t="s">
        <v>1053</v>
      </c>
      <c r="E65" t="s">
        <v>1054</v>
      </c>
      <c r="F65" t="s">
        <v>1055</v>
      </c>
      <c r="G65" t="s">
        <v>157</v>
      </c>
      <c r="H65" t="s">
        <v>69</v>
      </c>
      <c r="I65" t="s">
        <v>69</v>
      </c>
      <c r="J65" t="s">
        <v>10</v>
      </c>
      <c r="K65" t="s">
        <v>10</v>
      </c>
      <c r="L65" t="s">
        <v>10</v>
      </c>
      <c r="M65" t="s">
        <v>1</v>
      </c>
      <c r="N65">
        <v>62</v>
      </c>
    </row>
    <row r="66" spans="1:14">
      <c r="A66">
        <v>253</v>
      </c>
      <c r="B66" t="s">
        <v>823</v>
      </c>
      <c r="C66" t="s">
        <v>824</v>
      </c>
      <c r="D66" t="s">
        <v>825</v>
      </c>
      <c r="E66" t="s">
        <v>538</v>
      </c>
      <c r="F66" t="s">
        <v>826</v>
      </c>
      <c r="G66" t="s">
        <v>34</v>
      </c>
      <c r="H66" t="s">
        <v>69</v>
      </c>
      <c r="I66" t="s">
        <v>69</v>
      </c>
      <c r="J66" t="s">
        <v>10</v>
      </c>
      <c r="K66" t="s">
        <v>10</v>
      </c>
      <c r="L66" t="s">
        <v>10</v>
      </c>
      <c r="M66" t="s">
        <v>1</v>
      </c>
      <c r="N66">
        <v>63</v>
      </c>
    </row>
    <row r="67" spans="1:14">
      <c r="A67" s="3">
        <v>263</v>
      </c>
      <c r="B67" t="s">
        <v>1060</v>
      </c>
      <c r="C67" t="s">
        <v>1061</v>
      </c>
      <c r="D67" t="s">
        <v>1062</v>
      </c>
      <c r="E67" t="s">
        <v>1063</v>
      </c>
      <c r="F67" t="s">
        <v>1064</v>
      </c>
      <c r="G67" t="s">
        <v>85</v>
      </c>
      <c r="H67" t="s">
        <v>69</v>
      </c>
      <c r="I67" t="s">
        <v>69</v>
      </c>
      <c r="J67" t="s">
        <v>10</v>
      </c>
      <c r="K67" t="s">
        <v>10</v>
      </c>
      <c r="L67" t="s">
        <v>10</v>
      </c>
      <c r="M67" t="s">
        <v>1</v>
      </c>
      <c r="N67">
        <v>64</v>
      </c>
    </row>
    <row r="68" spans="1:14">
      <c r="A68">
        <v>270</v>
      </c>
      <c r="B68" t="s">
        <v>1065</v>
      </c>
      <c r="C68" t="s">
        <v>1066</v>
      </c>
      <c r="D68" t="s">
        <v>1067</v>
      </c>
      <c r="E68" t="s">
        <v>1068</v>
      </c>
      <c r="F68" t="s">
        <v>1069</v>
      </c>
      <c r="G68" t="s">
        <v>34</v>
      </c>
      <c r="H68" t="s">
        <v>69</v>
      </c>
      <c r="I68" t="s">
        <v>69</v>
      </c>
      <c r="J68" t="s">
        <v>10</v>
      </c>
      <c r="K68" t="s">
        <v>10</v>
      </c>
      <c r="L68" t="s">
        <v>10</v>
      </c>
      <c r="M68" t="s">
        <v>1</v>
      </c>
      <c r="N68">
        <v>65</v>
      </c>
    </row>
    <row r="69" spans="1:14">
      <c r="A69">
        <v>281</v>
      </c>
      <c r="B69" t="s">
        <v>1070</v>
      </c>
      <c r="C69" t="s">
        <v>1071</v>
      </c>
      <c r="D69" t="s">
        <v>1072</v>
      </c>
      <c r="E69" t="s">
        <v>1073</v>
      </c>
      <c r="F69" t="s">
        <v>1074</v>
      </c>
      <c r="G69" t="s">
        <v>34</v>
      </c>
      <c r="H69" t="s">
        <v>69</v>
      </c>
      <c r="I69" t="s">
        <v>1</v>
      </c>
      <c r="J69" t="s">
        <v>10</v>
      </c>
      <c r="K69" t="s">
        <v>10</v>
      </c>
      <c r="L69" t="s">
        <v>10</v>
      </c>
      <c r="M69" t="s">
        <v>1</v>
      </c>
      <c r="N69">
        <v>66</v>
      </c>
    </row>
    <row r="70" spans="1:14">
      <c r="A70">
        <v>285</v>
      </c>
      <c r="B70" t="s">
        <v>594</v>
      </c>
      <c r="C70" t="s">
        <v>595</v>
      </c>
      <c r="D70" t="s">
        <v>596</v>
      </c>
      <c r="E70" t="s">
        <v>597</v>
      </c>
      <c r="F70" t="s">
        <v>598</v>
      </c>
      <c r="G70" t="s">
        <v>126</v>
      </c>
      <c r="H70" t="s">
        <v>69</v>
      </c>
      <c r="I70" t="s">
        <v>1</v>
      </c>
      <c r="J70" t="s">
        <v>10</v>
      </c>
      <c r="K70" t="s">
        <v>10</v>
      </c>
      <c r="L70" t="s">
        <v>10</v>
      </c>
      <c r="M70" t="s">
        <v>1</v>
      </c>
      <c r="N70">
        <v>67</v>
      </c>
    </row>
    <row r="71" spans="1:14">
      <c r="A71">
        <v>290</v>
      </c>
      <c r="B71" t="s">
        <v>1075</v>
      </c>
      <c r="C71" t="s">
        <v>1076</v>
      </c>
      <c r="D71" t="s">
        <v>1077</v>
      </c>
      <c r="E71" t="s">
        <v>1078</v>
      </c>
      <c r="F71" t="s">
        <v>1079</v>
      </c>
      <c r="G71" t="s">
        <v>40</v>
      </c>
      <c r="H71" t="s">
        <v>69</v>
      </c>
      <c r="I71" t="s">
        <v>69</v>
      </c>
      <c r="J71" t="s">
        <v>10</v>
      </c>
      <c r="K71" t="s">
        <v>10</v>
      </c>
      <c r="L71" t="s">
        <v>10</v>
      </c>
      <c r="M71" t="s">
        <v>1</v>
      </c>
      <c r="N71">
        <v>68</v>
      </c>
    </row>
    <row r="72" spans="1:14">
      <c r="A72">
        <v>1</v>
      </c>
      <c r="B72" t="s">
        <v>310</v>
      </c>
      <c r="C72" t="s">
        <v>311</v>
      </c>
      <c r="D72" t="s">
        <v>312</v>
      </c>
      <c r="E72" t="s">
        <v>313</v>
      </c>
      <c r="F72" t="s">
        <v>314</v>
      </c>
      <c r="G72" t="s">
        <v>58</v>
      </c>
      <c r="H72" t="s">
        <v>47</v>
      </c>
      <c r="I72" t="s">
        <v>47</v>
      </c>
      <c r="J72" t="s">
        <v>9</v>
      </c>
      <c r="K72" t="s">
        <v>10</v>
      </c>
      <c r="L72" t="s">
        <v>9</v>
      </c>
      <c r="M72" t="s">
        <v>11</v>
      </c>
      <c r="N72" t="s">
        <v>1</v>
      </c>
    </row>
    <row r="73" spans="1:14">
      <c r="A73">
        <v>2</v>
      </c>
      <c r="B73" t="s">
        <v>784</v>
      </c>
      <c r="C73" t="s">
        <v>785</v>
      </c>
      <c r="D73" t="s">
        <v>786</v>
      </c>
      <c r="E73" t="s">
        <v>787</v>
      </c>
      <c r="F73" t="s">
        <v>788</v>
      </c>
      <c r="G73" t="s">
        <v>126</v>
      </c>
      <c r="H73" t="s">
        <v>47</v>
      </c>
      <c r="I73" t="s">
        <v>47</v>
      </c>
      <c r="J73" t="s">
        <v>9</v>
      </c>
      <c r="K73" t="s">
        <v>10</v>
      </c>
      <c r="L73" t="s">
        <v>9</v>
      </c>
      <c r="M73" t="s">
        <v>11</v>
      </c>
      <c r="N73" t="s">
        <v>1</v>
      </c>
    </row>
    <row r="74" spans="1:14">
      <c r="A74" s="3">
        <v>3</v>
      </c>
      <c r="B74" t="s">
        <v>1008</v>
      </c>
      <c r="C74" t="s">
        <v>1009</v>
      </c>
      <c r="D74" t="s">
        <v>1010</v>
      </c>
      <c r="E74" t="s">
        <v>1011</v>
      </c>
      <c r="F74" t="s">
        <v>1012</v>
      </c>
      <c r="G74" t="s">
        <v>58</v>
      </c>
      <c r="H74" t="s">
        <v>47</v>
      </c>
      <c r="I74" t="s">
        <v>47</v>
      </c>
      <c r="J74" t="s">
        <v>9</v>
      </c>
      <c r="K74" t="s">
        <v>10</v>
      </c>
      <c r="L74" t="s">
        <v>9</v>
      </c>
      <c r="M74" t="s">
        <v>11</v>
      </c>
      <c r="N74" t="s">
        <v>1</v>
      </c>
    </row>
    <row r="75" spans="1:14">
      <c r="A75">
        <v>4</v>
      </c>
      <c r="B75" t="s">
        <v>80</v>
      </c>
      <c r="C75" t="s">
        <v>81</v>
      </c>
      <c r="D75" t="s">
        <v>82</v>
      </c>
      <c r="E75" t="s">
        <v>83</v>
      </c>
      <c r="F75" t="s">
        <v>84</v>
      </c>
      <c r="G75" t="s">
        <v>85</v>
      </c>
      <c r="H75" t="s">
        <v>8</v>
      </c>
      <c r="I75" t="s">
        <v>8</v>
      </c>
      <c r="J75" t="s">
        <v>9</v>
      </c>
      <c r="K75" t="s">
        <v>10</v>
      </c>
      <c r="L75" t="s">
        <v>9</v>
      </c>
      <c r="M75" t="s">
        <v>11</v>
      </c>
      <c r="N75" t="s">
        <v>1</v>
      </c>
    </row>
    <row r="76" spans="1:14">
      <c r="A76" s="3">
        <v>7</v>
      </c>
      <c r="B76" t="s">
        <v>1013</v>
      </c>
      <c r="C76" t="s">
        <v>1014</v>
      </c>
      <c r="D76" t="s">
        <v>1015</v>
      </c>
      <c r="E76" t="s">
        <v>1016</v>
      </c>
      <c r="F76" t="s">
        <v>1017</v>
      </c>
      <c r="G76" t="s">
        <v>157</v>
      </c>
      <c r="H76" t="s">
        <v>8</v>
      </c>
      <c r="I76" t="s">
        <v>8</v>
      </c>
      <c r="J76" t="s">
        <v>9</v>
      </c>
      <c r="K76" t="s">
        <v>10</v>
      </c>
      <c r="L76" t="s">
        <v>9</v>
      </c>
      <c r="M76" t="s">
        <v>11</v>
      </c>
      <c r="N76" t="s">
        <v>1</v>
      </c>
    </row>
    <row r="77" spans="1:14">
      <c r="A77">
        <v>8</v>
      </c>
      <c r="B77" t="s">
        <v>1018</v>
      </c>
      <c r="C77" t="s">
        <v>1019</v>
      </c>
      <c r="D77" t="s">
        <v>1020</v>
      </c>
      <c r="E77" t="s">
        <v>1021</v>
      </c>
      <c r="F77" t="s">
        <v>1022</v>
      </c>
      <c r="G77" t="s">
        <v>157</v>
      </c>
      <c r="H77" t="s">
        <v>8</v>
      </c>
      <c r="I77" t="s">
        <v>8</v>
      </c>
      <c r="J77" t="s">
        <v>9</v>
      </c>
      <c r="K77" t="s">
        <v>10</v>
      </c>
      <c r="L77" t="s">
        <v>9</v>
      </c>
      <c r="M77" t="s">
        <v>11</v>
      </c>
      <c r="N77" t="s">
        <v>1</v>
      </c>
    </row>
    <row r="78" spans="1:14">
      <c r="A78">
        <v>12</v>
      </c>
      <c r="B78" t="s">
        <v>1381</v>
      </c>
      <c r="C78" t="s">
        <v>1382</v>
      </c>
      <c r="D78" t="s">
        <v>1383</v>
      </c>
      <c r="E78" t="s">
        <v>1384</v>
      </c>
      <c r="F78" t="s">
        <v>1385</v>
      </c>
      <c r="G78" t="s">
        <v>126</v>
      </c>
      <c r="H78" t="s">
        <v>47</v>
      </c>
      <c r="I78" t="s">
        <v>47</v>
      </c>
      <c r="J78" t="s">
        <v>9</v>
      </c>
      <c r="K78" t="s">
        <v>10</v>
      </c>
      <c r="L78" t="s">
        <v>9</v>
      </c>
      <c r="M78" t="s">
        <v>11</v>
      </c>
      <c r="N78" t="s">
        <v>1</v>
      </c>
    </row>
    <row r="79" spans="1:14">
      <c r="A79">
        <v>14</v>
      </c>
      <c r="B79" t="s">
        <v>1386</v>
      </c>
      <c r="C79" t="s">
        <v>1387</v>
      </c>
      <c r="D79" t="s">
        <v>1388</v>
      </c>
      <c r="E79" t="s">
        <v>190</v>
      </c>
      <c r="F79" t="s">
        <v>1389</v>
      </c>
      <c r="G79" t="s">
        <v>46</v>
      </c>
      <c r="H79" t="s">
        <v>47</v>
      </c>
      <c r="I79" t="s">
        <v>47</v>
      </c>
      <c r="J79" t="s">
        <v>9</v>
      </c>
      <c r="K79" t="s">
        <v>10</v>
      </c>
      <c r="L79" t="s">
        <v>9</v>
      </c>
      <c r="M79" t="s">
        <v>11</v>
      </c>
      <c r="N79" t="s">
        <v>1</v>
      </c>
    </row>
    <row r="80" spans="1:14">
      <c r="A80">
        <v>18</v>
      </c>
      <c r="B80" t="s">
        <v>1390</v>
      </c>
      <c r="C80" t="s">
        <v>1391</v>
      </c>
      <c r="D80" t="s">
        <v>1392</v>
      </c>
      <c r="E80" t="s">
        <v>1393</v>
      </c>
      <c r="F80" t="s">
        <v>1394</v>
      </c>
      <c r="G80" t="s">
        <v>34</v>
      </c>
      <c r="H80" t="s">
        <v>8</v>
      </c>
      <c r="I80" t="s">
        <v>8</v>
      </c>
      <c r="J80" t="s">
        <v>9</v>
      </c>
      <c r="K80" t="s">
        <v>10</v>
      </c>
      <c r="L80" t="s">
        <v>9</v>
      </c>
      <c r="M80" t="s">
        <v>11</v>
      </c>
      <c r="N80" t="s">
        <v>1</v>
      </c>
    </row>
    <row r="81" spans="1:14">
      <c r="A81" s="3">
        <v>19</v>
      </c>
      <c r="B81" t="s">
        <v>1395</v>
      </c>
      <c r="C81" t="s">
        <v>1396</v>
      </c>
      <c r="D81" t="s">
        <v>1397</v>
      </c>
      <c r="E81" t="s">
        <v>1398</v>
      </c>
      <c r="F81" t="s">
        <v>1399</v>
      </c>
      <c r="G81" t="s">
        <v>85</v>
      </c>
      <c r="H81" t="s">
        <v>8</v>
      </c>
      <c r="I81" t="s">
        <v>8</v>
      </c>
      <c r="J81" t="s">
        <v>9</v>
      </c>
      <c r="K81" t="s">
        <v>10</v>
      </c>
      <c r="L81" t="s">
        <v>9</v>
      </c>
      <c r="M81" t="s">
        <v>11</v>
      </c>
      <c r="N81" t="s">
        <v>1</v>
      </c>
    </row>
    <row r="82" spans="1:14">
      <c r="A82">
        <v>20</v>
      </c>
      <c r="B82" t="s">
        <v>1400</v>
      </c>
      <c r="C82" t="s">
        <v>1401</v>
      </c>
      <c r="D82" t="s">
        <v>1402</v>
      </c>
      <c r="E82" t="s">
        <v>1403</v>
      </c>
      <c r="F82" t="s">
        <v>1404</v>
      </c>
      <c r="G82" t="s">
        <v>17</v>
      </c>
      <c r="H82" t="s">
        <v>8</v>
      </c>
      <c r="I82" t="s">
        <v>8</v>
      </c>
      <c r="J82" t="s">
        <v>9</v>
      </c>
      <c r="K82" t="s">
        <v>10</v>
      </c>
      <c r="L82" t="s">
        <v>9</v>
      </c>
      <c r="M82" t="s">
        <v>11</v>
      </c>
      <c r="N82" t="s">
        <v>1</v>
      </c>
    </row>
    <row r="83" spans="1:14">
      <c r="A83">
        <v>21</v>
      </c>
      <c r="B83" t="s">
        <v>223</v>
      </c>
      <c r="C83" t="s">
        <v>224</v>
      </c>
      <c r="D83" t="s">
        <v>225</v>
      </c>
      <c r="E83" t="s">
        <v>226</v>
      </c>
      <c r="F83" t="s">
        <v>227</v>
      </c>
      <c r="G83" t="s">
        <v>157</v>
      </c>
      <c r="H83" t="s">
        <v>47</v>
      </c>
      <c r="I83" t="s">
        <v>47</v>
      </c>
      <c r="J83" t="s">
        <v>9</v>
      </c>
      <c r="K83" t="s">
        <v>10</v>
      </c>
      <c r="L83" t="s">
        <v>9</v>
      </c>
      <c r="M83" t="s">
        <v>11</v>
      </c>
      <c r="N83" t="s">
        <v>1</v>
      </c>
    </row>
    <row r="84" spans="1:14">
      <c r="A84">
        <v>22</v>
      </c>
      <c r="B84" t="s">
        <v>208</v>
      </c>
      <c r="C84" t="s">
        <v>209</v>
      </c>
      <c r="D84" t="s">
        <v>210</v>
      </c>
      <c r="E84" t="s">
        <v>211</v>
      </c>
      <c r="F84" t="s">
        <v>212</v>
      </c>
      <c r="G84" t="s">
        <v>157</v>
      </c>
      <c r="H84" t="s">
        <v>47</v>
      </c>
      <c r="I84" t="s">
        <v>47</v>
      </c>
      <c r="J84" t="s">
        <v>9</v>
      </c>
      <c r="K84" t="s">
        <v>10</v>
      </c>
      <c r="L84" t="s">
        <v>9</v>
      </c>
      <c r="M84" t="s">
        <v>11</v>
      </c>
      <c r="N84" t="s">
        <v>1</v>
      </c>
    </row>
    <row r="85" spans="1:14">
      <c r="A85">
        <v>24</v>
      </c>
      <c r="B85" t="s">
        <v>41</v>
      </c>
      <c r="C85" t="s">
        <v>42</v>
      </c>
      <c r="D85" t="s">
        <v>43</v>
      </c>
      <c r="E85" t="s">
        <v>44</v>
      </c>
      <c r="F85" t="s">
        <v>45</v>
      </c>
      <c r="G85" t="s">
        <v>46</v>
      </c>
      <c r="H85" t="s">
        <v>47</v>
      </c>
      <c r="I85" t="s">
        <v>47</v>
      </c>
      <c r="J85" t="s">
        <v>9</v>
      </c>
      <c r="K85" t="s">
        <v>10</v>
      </c>
      <c r="L85" t="s">
        <v>9</v>
      </c>
      <c r="M85" t="s">
        <v>11</v>
      </c>
      <c r="N85" t="s">
        <v>1</v>
      </c>
    </row>
    <row r="86" spans="1:14">
      <c r="A86">
        <v>25</v>
      </c>
      <c r="B86" t="s">
        <v>604</v>
      </c>
      <c r="C86" t="s">
        <v>605</v>
      </c>
      <c r="D86" t="s">
        <v>606</v>
      </c>
      <c r="E86" t="s">
        <v>607</v>
      </c>
      <c r="F86" t="s">
        <v>608</v>
      </c>
      <c r="G86" t="s">
        <v>126</v>
      </c>
      <c r="H86" t="s">
        <v>18</v>
      </c>
      <c r="I86" t="s">
        <v>18</v>
      </c>
      <c r="J86" t="s">
        <v>9</v>
      </c>
      <c r="K86" t="s">
        <v>10</v>
      </c>
      <c r="L86" t="s">
        <v>9</v>
      </c>
      <c r="M86" t="s">
        <v>11</v>
      </c>
      <c r="N86" t="s">
        <v>1</v>
      </c>
    </row>
    <row r="87" spans="1:14">
      <c r="A87">
        <v>26</v>
      </c>
      <c r="B87" t="s">
        <v>178</v>
      </c>
      <c r="C87" t="s">
        <v>179</v>
      </c>
      <c r="D87" t="s">
        <v>180</v>
      </c>
      <c r="E87" t="s">
        <v>124</v>
      </c>
      <c r="F87" t="s">
        <v>181</v>
      </c>
      <c r="G87" t="s">
        <v>157</v>
      </c>
      <c r="H87" t="s">
        <v>18</v>
      </c>
      <c r="I87" t="s">
        <v>18</v>
      </c>
      <c r="J87" t="s">
        <v>9</v>
      </c>
      <c r="K87" t="s">
        <v>10</v>
      </c>
      <c r="L87" t="s">
        <v>9</v>
      </c>
      <c r="M87" t="s">
        <v>11</v>
      </c>
      <c r="N87" t="s">
        <v>1</v>
      </c>
    </row>
    <row r="88" spans="1:14">
      <c r="A88" s="3">
        <v>27</v>
      </c>
      <c r="B88" t="s">
        <v>584</v>
      </c>
      <c r="C88" t="s">
        <v>585</v>
      </c>
      <c r="D88" t="s">
        <v>586</v>
      </c>
      <c r="E88" t="s">
        <v>587</v>
      </c>
      <c r="F88" t="s">
        <v>588</v>
      </c>
      <c r="G88" t="s">
        <v>46</v>
      </c>
      <c r="H88" t="s">
        <v>8</v>
      </c>
      <c r="I88" t="s">
        <v>8</v>
      </c>
      <c r="J88" t="s">
        <v>9</v>
      </c>
      <c r="K88" t="s">
        <v>10</v>
      </c>
      <c r="L88" t="s">
        <v>9</v>
      </c>
      <c r="M88" t="s">
        <v>11</v>
      </c>
      <c r="N88" t="s">
        <v>1</v>
      </c>
    </row>
    <row r="89" spans="1:14">
      <c r="A89">
        <v>29</v>
      </c>
      <c r="B89" t="s">
        <v>59</v>
      </c>
      <c r="C89" t="s">
        <v>60</v>
      </c>
      <c r="D89" t="s">
        <v>61</v>
      </c>
      <c r="E89" t="s">
        <v>62</v>
      </c>
      <c r="F89" t="s">
        <v>63</v>
      </c>
      <c r="G89" t="s">
        <v>58</v>
      </c>
      <c r="H89" t="s">
        <v>8</v>
      </c>
      <c r="I89" t="s">
        <v>8</v>
      </c>
      <c r="J89" t="s">
        <v>9</v>
      </c>
      <c r="K89" t="s">
        <v>10</v>
      </c>
      <c r="L89" t="s">
        <v>9</v>
      </c>
      <c r="M89" t="s">
        <v>11</v>
      </c>
      <c r="N89" t="s">
        <v>1</v>
      </c>
    </row>
    <row r="90" spans="1:14">
      <c r="A90">
        <v>30</v>
      </c>
      <c r="B90" t="s">
        <v>285</v>
      </c>
      <c r="C90" t="s">
        <v>286</v>
      </c>
      <c r="D90" t="s">
        <v>287</v>
      </c>
      <c r="E90" t="s">
        <v>288</v>
      </c>
      <c r="F90" t="s">
        <v>289</v>
      </c>
      <c r="G90" t="s">
        <v>17</v>
      </c>
      <c r="H90" t="s">
        <v>8</v>
      </c>
      <c r="I90" t="s">
        <v>8</v>
      </c>
      <c r="J90" t="s">
        <v>9</v>
      </c>
      <c r="K90" t="s">
        <v>10</v>
      </c>
      <c r="L90" t="s">
        <v>9</v>
      </c>
      <c r="M90" t="s">
        <v>11</v>
      </c>
      <c r="N90" t="s">
        <v>1</v>
      </c>
    </row>
    <row r="91" spans="1:14">
      <c r="A91">
        <v>33</v>
      </c>
      <c r="B91" t="s">
        <v>340</v>
      </c>
      <c r="C91" t="s">
        <v>341</v>
      </c>
      <c r="D91" t="s">
        <v>342</v>
      </c>
      <c r="E91" t="s">
        <v>343</v>
      </c>
      <c r="F91" t="s">
        <v>344</v>
      </c>
      <c r="G91" t="s">
        <v>7</v>
      </c>
      <c r="H91" t="s">
        <v>8</v>
      </c>
      <c r="I91" t="s">
        <v>8</v>
      </c>
      <c r="J91" t="s">
        <v>9</v>
      </c>
      <c r="K91" t="s">
        <v>10</v>
      </c>
      <c r="L91" t="s">
        <v>9</v>
      </c>
      <c r="M91" t="s">
        <v>11</v>
      </c>
      <c r="N91" t="s">
        <v>1</v>
      </c>
    </row>
    <row r="92" spans="1:14">
      <c r="A92">
        <v>34</v>
      </c>
      <c r="B92" t="s">
        <v>599</v>
      </c>
      <c r="C92" t="s">
        <v>600</v>
      </c>
      <c r="D92" t="s">
        <v>601</v>
      </c>
      <c r="E92" t="s">
        <v>602</v>
      </c>
      <c r="F92" t="s">
        <v>603</v>
      </c>
      <c r="G92" t="s">
        <v>34</v>
      </c>
      <c r="H92" t="s">
        <v>47</v>
      </c>
      <c r="I92" t="s">
        <v>1</v>
      </c>
      <c r="J92" t="s">
        <v>9</v>
      </c>
      <c r="K92" t="s">
        <v>10</v>
      </c>
      <c r="L92" t="s">
        <v>9</v>
      </c>
      <c r="M92" t="s">
        <v>11</v>
      </c>
      <c r="N92" t="s">
        <v>1</v>
      </c>
    </row>
    <row r="93" spans="1:14">
      <c r="A93">
        <v>36</v>
      </c>
      <c r="B93" t="s">
        <v>885</v>
      </c>
      <c r="C93" t="s">
        <v>886</v>
      </c>
      <c r="D93" t="s">
        <v>887</v>
      </c>
      <c r="E93" t="s">
        <v>888</v>
      </c>
      <c r="F93" t="s">
        <v>889</v>
      </c>
      <c r="G93" t="s">
        <v>34</v>
      </c>
      <c r="H93" t="s">
        <v>47</v>
      </c>
      <c r="I93" t="s">
        <v>47</v>
      </c>
      <c r="J93" t="s">
        <v>9</v>
      </c>
      <c r="K93" t="s">
        <v>10</v>
      </c>
      <c r="L93" t="s">
        <v>9</v>
      </c>
      <c r="M93" t="s">
        <v>11</v>
      </c>
      <c r="N93" t="s">
        <v>1</v>
      </c>
    </row>
    <row r="94" spans="1:14">
      <c r="A94">
        <v>37</v>
      </c>
      <c r="B94" t="s">
        <v>750</v>
      </c>
      <c r="C94" t="s">
        <v>751</v>
      </c>
      <c r="D94" t="s">
        <v>752</v>
      </c>
      <c r="E94" t="s">
        <v>753</v>
      </c>
      <c r="F94" t="s">
        <v>754</v>
      </c>
      <c r="G94" t="s">
        <v>504</v>
      </c>
      <c r="H94" t="s">
        <v>47</v>
      </c>
      <c r="I94" t="s">
        <v>47</v>
      </c>
      <c r="J94" t="s">
        <v>9</v>
      </c>
      <c r="K94" t="s">
        <v>10</v>
      </c>
      <c r="L94" t="s">
        <v>9</v>
      </c>
      <c r="M94" t="s">
        <v>11</v>
      </c>
      <c r="N94" t="s">
        <v>1</v>
      </c>
    </row>
    <row r="95" spans="1:14">
      <c r="A95" s="3">
        <v>39</v>
      </c>
      <c r="B95" t="s">
        <v>827</v>
      </c>
      <c r="C95" t="s">
        <v>828</v>
      </c>
      <c r="D95" t="s">
        <v>829</v>
      </c>
      <c r="E95" t="s">
        <v>161</v>
      </c>
      <c r="F95" t="s">
        <v>830</v>
      </c>
      <c r="G95" t="s">
        <v>85</v>
      </c>
      <c r="H95" t="s">
        <v>8</v>
      </c>
      <c r="I95" t="s">
        <v>8</v>
      </c>
      <c r="J95" t="s">
        <v>9</v>
      </c>
      <c r="K95" t="s">
        <v>10</v>
      </c>
      <c r="L95" t="s">
        <v>9</v>
      </c>
      <c r="M95" t="s">
        <v>11</v>
      </c>
      <c r="N95" t="s">
        <v>1</v>
      </c>
    </row>
    <row r="96" spans="1:14">
      <c r="A96">
        <v>40</v>
      </c>
      <c r="B96" t="s">
        <v>238</v>
      </c>
      <c r="C96" t="s">
        <v>239</v>
      </c>
      <c r="D96" t="s">
        <v>240</v>
      </c>
      <c r="E96" t="s">
        <v>241</v>
      </c>
      <c r="F96" t="s">
        <v>242</v>
      </c>
      <c r="G96" t="s">
        <v>157</v>
      </c>
      <c r="H96" t="s">
        <v>8</v>
      </c>
      <c r="I96" t="s">
        <v>1</v>
      </c>
      <c r="J96" t="s">
        <v>9</v>
      </c>
      <c r="K96" t="s">
        <v>10</v>
      </c>
      <c r="L96" t="s">
        <v>9</v>
      </c>
      <c r="M96" t="s">
        <v>11</v>
      </c>
      <c r="N96" t="s">
        <v>1</v>
      </c>
    </row>
    <row r="97" spans="1:14">
      <c r="A97">
        <v>41</v>
      </c>
      <c r="B97" t="s">
        <v>395</v>
      </c>
      <c r="C97" t="s">
        <v>396</v>
      </c>
      <c r="D97" t="s">
        <v>397</v>
      </c>
      <c r="E97" t="s">
        <v>398</v>
      </c>
      <c r="F97" t="s">
        <v>399</v>
      </c>
      <c r="G97" t="s">
        <v>157</v>
      </c>
      <c r="H97" t="s">
        <v>8</v>
      </c>
      <c r="I97" t="s">
        <v>8</v>
      </c>
      <c r="J97" t="s">
        <v>9</v>
      </c>
      <c r="K97" t="s">
        <v>10</v>
      </c>
      <c r="L97" t="s">
        <v>9</v>
      </c>
      <c r="M97" t="s">
        <v>11</v>
      </c>
      <c r="N97" t="s">
        <v>1</v>
      </c>
    </row>
    <row r="98" spans="1:14">
      <c r="A98">
        <v>42</v>
      </c>
      <c r="B98" t="s">
        <v>574</v>
      </c>
      <c r="C98" t="s">
        <v>575</v>
      </c>
      <c r="D98" t="s">
        <v>576</v>
      </c>
      <c r="E98" t="s">
        <v>577</v>
      </c>
      <c r="F98" t="s">
        <v>578</v>
      </c>
      <c r="G98" t="s">
        <v>85</v>
      </c>
      <c r="H98" t="s">
        <v>18</v>
      </c>
      <c r="I98" t="s">
        <v>18</v>
      </c>
      <c r="J98" t="s">
        <v>9</v>
      </c>
      <c r="K98" t="s">
        <v>10</v>
      </c>
      <c r="L98" t="s">
        <v>9</v>
      </c>
      <c r="M98" t="s">
        <v>11</v>
      </c>
      <c r="N98" t="s">
        <v>1</v>
      </c>
    </row>
    <row r="99" spans="1:14">
      <c r="A99" s="3">
        <v>43</v>
      </c>
      <c r="B99" t="s">
        <v>96</v>
      </c>
      <c r="C99" t="s">
        <v>97</v>
      </c>
      <c r="D99" t="s">
        <v>98</v>
      </c>
      <c r="E99" t="s">
        <v>99</v>
      </c>
      <c r="F99" t="s">
        <v>100</v>
      </c>
      <c r="G99" t="s">
        <v>7</v>
      </c>
      <c r="H99" t="s">
        <v>8</v>
      </c>
      <c r="I99" t="s">
        <v>8</v>
      </c>
      <c r="J99" t="s">
        <v>9</v>
      </c>
      <c r="K99" t="s">
        <v>10</v>
      </c>
      <c r="L99" t="s">
        <v>9</v>
      </c>
      <c r="M99" t="s">
        <v>11</v>
      </c>
      <c r="N99" t="s">
        <v>1</v>
      </c>
    </row>
    <row r="100" spans="1:14">
      <c r="A100">
        <v>45</v>
      </c>
      <c r="B100" t="s">
        <v>385</v>
      </c>
      <c r="C100" t="s">
        <v>386</v>
      </c>
      <c r="D100" t="s">
        <v>387</v>
      </c>
      <c r="E100" t="s">
        <v>388</v>
      </c>
      <c r="F100" t="s">
        <v>389</v>
      </c>
      <c r="G100" t="s">
        <v>126</v>
      </c>
      <c r="H100" t="s">
        <v>47</v>
      </c>
      <c r="I100" t="s">
        <v>47</v>
      </c>
      <c r="J100" t="s">
        <v>9</v>
      </c>
      <c r="K100" t="s">
        <v>10</v>
      </c>
      <c r="L100" t="s">
        <v>9</v>
      </c>
      <c r="M100" t="s">
        <v>11</v>
      </c>
      <c r="N100" t="s">
        <v>1</v>
      </c>
    </row>
    <row r="101" spans="1:14">
      <c r="A101">
        <v>46</v>
      </c>
      <c r="B101" t="s">
        <v>841</v>
      </c>
      <c r="C101" t="s">
        <v>842</v>
      </c>
      <c r="D101" t="s">
        <v>843</v>
      </c>
      <c r="E101" t="s">
        <v>844</v>
      </c>
      <c r="F101" t="s">
        <v>449</v>
      </c>
      <c r="G101" t="s">
        <v>126</v>
      </c>
      <c r="H101" t="s">
        <v>47</v>
      </c>
      <c r="I101" t="s">
        <v>47</v>
      </c>
      <c r="J101" t="s">
        <v>9</v>
      </c>
      <c r="K101" t="s">
        <v>10</v>
      </c>
      <c r="L101" t="s">
        <v>9</v>
      </c>
      <c r="M101" t="s">
        <v>11</v>
      </c>
      <c r="N101" t="s">
        <v>1</v>
      </c>
    </row>
    <row r="102" spans="1:14">
      <c r="A102" s="3">
        <v>47</v>
      </c>
      <c r="B102" t="s">
        <v>667</v>
      </c>
      <c r="C102" t="s">
        <v>668</v>
      </c>
      <c r="D102" t="s">
        <v>669</v>
      </c>
      <c r="E102" t="s">
        <v>670</v>
      </c>
      <c r="F102" t="s">
        <v>671</v>
      </c>
      <c r="G102" t="s">
        <v>157</v>
      </c>
      <c r="H102" t="s">
        <v>8</v>
      </c>
      <c r="I102" t="s">
        <v>8</v>
      </c>
      <c r="J102" t="s">
        <v>9</v>
      </c>
      <c r="K102" t="s">
        <v>10</v>
      </c>
      <c r="L102" t="s">
        <v>9</v>
      </c>
      <c r="M102" t="s">
        <v>11</v>
      </c>
      <c r="N102" t="s">
        <v>1</v>
      </c>
    </row>
    <row r="103" spans="1:14">
      <c r="A103">
        <v>48</v>
      </c>
      <c r="B103" t="s">
        <v>909</v>
      </c>
      <c r="C103" t="s">
        <v>910</v>
      </c>
      <c r="D103" t="s">
        <v>911</v>
      </c>
      <c r="E103" t="s">
        <v>912</v>
      </c>
      <c r="F103" t="s">
        <v>913</v>
      </c>
      <c r="G103" t="s">
        <v>157</v>
      </c>
      <c r="H103" t="s">
        <v>8</v>
      </c>
      <c r="I103" t="s">
        <v>8</v>
      </c>
      <c r="J103" t="s">
        <v>9</v>
      </c>
      <c r="K103" t="s">
        <v>10</v>
      </c>
      <c r="L103" t="s">
        <v>9</v>
      </c>
      <c r="M103" t="s">
        <v>11</v>
      </c>
      <c r="N103" t="s">
        <v>1</v>
      </c>
    </row>
    <row r="104" spans="1:14">
      <c r="A104">
        <v>50</v>
      </c>
      <c r="B104" t="s">
        <v>400</v>
      </c>
      <c r="C104" t="s">
        <v>401</v>
      </c>
      <c r="D104" t="s">
        <v>402</v>
      </c>
      <c r="E104" t="s">
        <v>403</v>
      </c>
      <c r="F104" t="s">
        <v>404</v>
      </c>
      <c r="G104" t="s">
        <v>126</v>
      </c>
      <c r="H104" t="s">
        <v>18</v>
      </c>
      <c r="I104" t="s">
        <v>18</v>
      </c>
      <c r="J104" t="s">
        <v>9</v>
      </c>
      <c r="K104" t="s">
        <v>10</v>
      </c>
      <c r="L104" t="s">
        <v>9</v>
      </c>
      <c r="M104" t="s">
        <v>11</v>
      </c>
      <c r="N104" t="s">
        <v>1</v>
      </c>
    </row>
    <row r="105" spans="1:14">
      <c r="A105" s="3">
        <v>51</v>
      </c>
      <c r="B105" t="s">
        <v>360</v>
      </c>
      <c r="C105" t="s">
        <v>361</v>
      </c>
      <c r="D105" t="s">
        <v>362</v>
      </c>
      <c r="E105" t="s">
        <v>363</v>
      </c>
      <c r="F105" t="s">
        <v>364</v>
      </c>
      <c r="G105" t="s">
        <v>46</v>
      </c>
      <c r="H105" t="s">
        <v>47</v>
      </c>
      <c r="I105" t="s">
        <v>47</v>
      </c>
      <c r="J105" t="s">
        <v>9</v>
      </c>
      <c r="K105" t="s">
        <v>10</v>
      </c>
      <c r="L105" t="s">
        <v>9</v>
      </c>
      <c r="M105" t="s">
        <v>11</v>
      </c>
      <c r="N105" t="s">
        <v>1</v>
      </c>
    </row>
    <row r="106" spans="1:14">
      <c r="A106">
        <v>52</v>
      </c>
      <c r="B106" t="s">
        <v>475</v>
      </c>
      <c r="C106" t="s">
        <v>476</v>
      </c>
      <c r="D106" t="s">
        <v>477</v>
      </c>
      <c r="E106" t="s">
        <v>478</v>
      </c>
      <c r="F106" t="s">
        <v>479</v>
      </c>
      <c r="G106" t="s">
        <v>34</v>
      </c>
      <c r="H106" t="s">
        <v>8</v>
      </c>
      <c r="I106" t="s">
        <v>8</v>
      </c>
      <c r="J106" t="s">
        <v>9</v>
      </c>
      <c r="K106" t="s">
        <v>10</v>
      </c>
      <c r="L106" t="s">
        <v>9</v>
      </c>
      <c r="M106" t="s">
        <v>11</v>
      </c>
      <c r="N106" t="s">
        <v>1</v>
      </c>
    </row>
    <row r="107" spans="1:14">
      <c r="A107">
        <v>53</v>
      </c>
      <c r="B107" t="s">
        <v>414</v>
      </c>
      <c r="C107" t="s">
        <v>415</v>
      </c>
      <c r="D107" t="s">
        <v>416</v>
      </c>
      <c r="E107" t="s">
        <v>417</v>
      </c>
      <c r="F107" t="s">
        <v>418</v>
      </c>
      <c r="G107" t="s">
        <v>157</v>
      </c>
      <c r="H107" t="s">
        <v>47</v>
      </c>
      <c r="I107" t="s">
        <v>47</v>
      </c>
      <c r="J107" t="s">
        <v>9</v>
      </c>
      <c r="K107" t="s">
        <v>10</v>
      </c>
      <c r="L107" t="s">
        <v>9</v>
      </c>
      <c r="M107" t="s">
        <v>11</v>
      </c>
      <c r="N107" t="s">
        <v>1</v>
      </c>
    </row>
    <row r="108" spans="1:14">
      <c r="A108">
        <v>54</v>
      </c>
      <c r="B108" t="s">
        <v>545</v>
      </c>
      <c r="C108" t="s">
        <v>546</v>
      </c>
      <c r="D108" t="s">
        <v>547</v>
      </c>
      <c r="E108" t="s">
        <v>548</v>
      </c>
      <c r="F108" t="s">
        <v>549</v>
      </c>
      <c r="G108" t="s">
        <v>34</v>
      </c>
      <c r="H108" t="s">
        <v>8</v>
      </c>
      <c r="I108" t="s">
        <v>8</v>
      </c>
      <c r="J108" t="s">
        <v>9</v>
      </c>
      <c r="K108" t="s">
        <v>10</v>
      </c>
      <c r="L108" t="s">
        <v>9</v>
      </c>
      <c r="M108" t="s">
        <v>11</v>
      </c>
      <c r="N108" t="s">
        <v>1</v>
      </c>
    </row>
    <row r="109" spans="1:14">
      <c r="A109">
        <v>57</v>
      </c>
      <c r="B109" t="s">
        <v>158</v>
      </c>
      <c r="C109" t="s">
        <v>159</v>
      </c>
      <c r="D109" t="s">
        <v>160</v>
      </c>
      <c r="E109" t="s">
        <v>161</v>
      </c>
      <c r="F109" t="s">
        <v>162</v>
      </c>
      <c r="G109" t="s">
        <v>126</v>
      </c>
      <c r="H109" t="s">
        <v>8</v>
      </c>
      <c r="I109" t="s">
        <v>8</v>
      </c>
      <c r="J109" t="s">
        <v>9</v>
      </c>
      <c r="K109" t="s">
        <v>10</v>
      </c>
      <c r="L109" t="s">
        <v>9</v>
      </c>
      <c r="M109" t="s">
        <v>11</v>
      </c>
      <c r="N109" t="s">
        <v>1</v>
      </c>
    </row>
    <row r="110" spans="1:14">
      <c r="A110">
        <v>58</v>
      </c>
      <c r="B110" t="s">
        <v>890</v>
      </c>
      <c r="C110" t="s">
        <v>891</v>
      </c>
      <c r="D110" t="s">
        <v>892</v>
      </c>
      <c r="E110" t="s">
        <v>363</v>
      </c>
      <c r="F110" t="s">
        <v>893</v>
      </c>
      <c r="G110" t="s">
        <v>126</v>
      </c>
      <c r="H110" t="s">
        <v>47</v>
      </c>
      <c r="I110" t="s">
        <v>47</v>
      </c>
      <c r="J110" t="s">
        <v>9</v>
      </c>
      <c r="K110" t="s">
        <v>10</v>
      </c>
      <c r="L110" t="s">
        <v>9</v>
      </c>
      <c r="M110" t="s">
        <v>11</v>
      </c>
      <c r="N110" t="s">
        <v>1</v>
      </c>
    </row>
    <row r="111" spans="1:14">
      <c r="A111">
        <v>61</v>
      </c>
      <c r="B111" t="s">
        <v>101</v>
      </c>
      <c r="C111" t="s">
        <v>102</v>
      </c>
      <c r="D111" t="s">
        <v>103</v>
      </c>
      <c r="E111" t="s">
        <v>104</v>
      </c>
      <c r="F111" t="s">
        <v>105</v>
      </c>
      <c r="G111" t="s">
        <v>46</v>
      </c>
      <c r="H111" t="s">
        <v>47</v>
      </c>
      <c r="I111" t="s">
        <v>47</v>
      </c>
      <c r="J111" t="s">
        <v>9</v>
      </c>
      <c r="K111" t="s">
        <v>10</v>
      </c>
      <c r="L111" t="s">
        <v>9</v>
      </c>
      <c r="M111" t="s">
        <v>11</v>
      </c>
      <c r="N111" t="s">
        <v>1</v>
      </c>
    </row>
    <row r="112" spans="1:14">
      <c r="A112">
        <v>64</v>
      </c>
      <c r="B112" t="s">
        <v>370</v>
      </c>
      <c r="C112" t="s">
        <v>371</v>
      </c>
      <c r="D112" t="s">
        <v>372</v>
      </c>
      <c r="E112" t="s">
        <v>373</v>
      </c>
      <c r="F112" t="s">
        <v>374</v>
      </c>
      <c r="G112" t="s">
        <v>34</v>
      </c>
      <c r="H112" t="s">
        <v>47</v>
      </c>
      <c r="I112" t="s">
        <v>47</v>
      </c>
      <c r="J112" t="s">
        <v>9</v>
      </c>
      <c r="K112" t="s">
        <v>10</v>
      </c>
      <c r="L112" t="s">
        <v>9</v>
      </c>
      <c r="M112" t="s">
        <v>11</v>
      </c>
      <c r="N112" t="s">
        <v>1</v>
      </c>
    </row>
    <row r="113" spans="1:14">
      <c r="A113">
        <v>65</v>
      </c>
      <c r="B113" t="s">
        <v>248</v>
      </c>
      <c r="C113" t="s">
        <v>249</v>
      </c>
      <c r="D113" t="s">
        <v>250</v>
      </c>
      <c r="E113" t="s">
        <v>251</v>
      </c>
      <c r="F113" t="s">
        <v>252</v>
      </c>
      <c r="G113" t="s">
        <v>157</v>
      </c>
      <c r="H113" t="s">
        <v>47</v>
      </c>
      <c r="I113" t="s">
        <v>47</v>
      </c>
      <c r="J113" t="s">
        <v>9</v>
      </c>
      <c r="K113" t="s">
        <v>10</v>
      </c>
      <c r="L113" t="s">
        <v>9</v>
      </c>
      <c r="M113" t="s">
        <v>11</v>
      </c>
      <c r="N113" t="s">
        <v>1</v>
      </c>
    </row>
    <row r="114" spans="1:14">
      <c r="A114">
        <v>66</v>
      </c>
      <c r="B114" t="s">
        <v>168</v>
      </c>
      <c r="C114" t="s">
        <v>169</v>
      </c>
      <c r="D114" t="s">
        <v>170</v>
      </c>
      <c r="E114" t="s">
        <v>171</v>
      </c>
      <c r="F114" t="s">
        <v>172</v>
      </c>
      <c r="G114" t="s">
        <v>126</v>
      </c>
      <c r="H114" t="s">
        <v>8</v>
      </c>
      <c r="I114" t="s">
        <v>8</v>
      </c>
      <c r="J114" t="s">
        <v>9</v>
      </c>
      <c r="K114" t="s">
        <v>10</v>
      </c>
      <c r="L114" t="s">
        <v>9</v>
      </c>
      <c r="M114" t="s">
        <v>11</v>
      </c>
      <c r="N114" t="s">
        <v>1</v>
      </c>
    </row>
    <row r="115" spans="1:14">
      <c r="A115">
        <v>68</v>
      </c>
      <c r="B115" t="s">
        <v>904</v>
      </c>
      <c r="C115" t="s">
        <v>905</v>
      </c>
      <c r="D115" t="s">
        <v>906</v>
      </c>
      <c r="E115" t="s">
        <v>907</v>
      </c>
      <c r="F115" t="s">
        <v>908</v>
      </c>
      <c r="G115" t="s">
        <v>46</v>
      </c>
      <c r="H115" t="s">
        <v>8</v>
      </c>
      <c r="I115" t="s">
        <v>8</v>
      </c>
      <c r="J115" t="s">
        <v>9</v>
      </c>
      <c r="K115" t="s">
        <v>10</v>
      </c>
      <c r="L115" t="s">
        <v>9</v>
      </c>
      <c r="M115" t="s">
        <v>11</v>
      </c>
      <c r="N115" t="s">
        <v>1</v>
      </c>
    </row>
    <row r="116" spans="1:14">
      <c r="A116">
        <v>69</v>
      </c>
      <c r="B116" t="s">
        <v>2</v>
      </c>
      <c r="C116" t="s">
        <v>3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8</v>
      </c>
      <c r="J116" t="s">
        <v>9</v>
      </c>
      <c r="K116" t="s">
        <v>10</v>
      </c>
      <c r="L116" t="s">
        <v>9</v>
      </c>
      <c r="M116" t="s">
        <v>11</v>
      </c>
      <c r="N116" t="s">
        <v>1</v>
      </c>
    </row>
    <row r="117" spans="1:14">
      <c r="A117">
        <v>70</v>
      </c>
      <c r="B117" t="s">
        <v>192</v>
      </c>
      <c r="C117" t="s">
        <v>193</v>
      </c>
      <c r="D117" t="s">
        <v>194</v>
      </c>
      <c r="E117" t="s">
        <v>195</v>
      </c>
      <c r="F117" t="s">
        <v>196</v>
      </c>
      <c r="G117" t="s">
        <v>126</v>
      </c>
      <c r="H117" t="s">
        <v>197</v>
      </c>
      <c r="I117" t="s">
        <v>197</v>
      </c>
      <c r="J117" t="s">
        <v>9</v>
      </c>
      <c r="K117" t="s">
        <v>10</v>
      </c>
      <c r="L117" t="s">
        <v>9</v>
      </c>
      <c r="M117" t="s">
        <v>11</v>
      </c>
      <c r="N117" t="s">
        <v>1</v>
      </c>
    </row>
    <row r="118" spans="1:14">
      <c r="A118">
        <v>72</v>
      </c>
      <c r="B118" t="s">
        <v>701</v>
      </c>
      <c r="C118" t="s">
        <v>702</v>
      </c>
      <c r="D118" t="s">
        <v>703</v>
      </c>
      <c r="E118" t="s">
        <v>704</v>
      </c>
      <c r="F118" t="s">
        <v>705</v>
      </c>
      <c r="G118" t="s">
        <v>34</v>
      </c>
      <c r="H118" t="s">
        <v>8</v>
      </c>
      <c r="I118" t="s">
        <v>8</v>
      </c>
      <c r="J118" t="s">
        <v>9</v>
      </c>
      <c r="K118" t="s">
        <v>10</v>
      </c>
      <c r="L118" t="s">
        <v>9</v>
      </c>
      <c r="M118" t="s">
        <v>11</v>
      </c>
      <c r="N118" t="s">
        <v>1</v>
      </c>
    </row>
    <row r="119" spans="1:14">
      <c r="A119">
        <v>73</v>
      </c>
      <c r="B119" t="s">
        <v>696</v>
      </c>
      <c r="C119" t="s">
        <v>697</v>
      </c>
      <c r="D119" t="s">
        <v>698</v>
      </c>
      <c r="E119" t="s">
        <v>699</v>
      </c>
      <c r="F119" t="s">
        <v>700</v>
      </c>
      <c r="G119" t="s">
        <v>34</v>
      </c>
      <c r="H119" t="s">
        <v>8</v>
      </c>
      <c r="I119" t="s">
        <v>8</v>
      </c>
      <c r="J119" t="s">
        <v>9</v>
      </c>
      <c r="K119" t="s">
        <v>10</v>
      </c>
      <c r="L119" t="s">
        <v>9</v>
      </c>
      <c r="M119" t="s">
        <v>11</v>
      </c>
      <c r="N119" t="s">
        <v>1</v>
      </c>
    </row>
    <row r="120" spans="1:14">
      <c r="A120">
        <v>74</v>
      </c>
      <c r="B120" t="s">
        <v>137</v>
      </c>
      <c r="C120" t="s">
        <v>138</v>
      </c>
      <c r="D120" t="s">
        <v>139</v>
      </c>
      <c r="E120" t="s">
        <v>140</v>
      </c>
      <c r="F120" t="s">
        <v>141</v>
      </c>
      <c r="G120" t="s">
        <v>46</v>
      </c>
      <c r="H120" t="s">
        <v>47</v>
      </c>
      <c r="I120" t="s">
        <v>47</v>
      </c>
      <c r="J120" t="s">
        <v>9</v>
      </c>
      <c r="K120" t="s">
        <v>10</v>
      </c>
      <c r="L120" t="s">
        <v>9</v>
      </c>
      <c r="M120" t="s">
        <v>11</v>
      </c>
      <c r="N120" t="s">
        <v>1</v>
      </c>
    </row>
    <row r="121" spans="1:14">
      <c r="A121" s="3">
        <v>75</v>
      </c>
      <c r="B121" t="s">
        <v>439</v>
      </c>
      <c r="C121" t="s">
        <v>440</v>
      </c>
      <c r="D121" t="s">
        <v>441</v>
      </c>
      <c r="E121" t="s">
        <v>442</v>
      </c>
      <c r="F121" t="s">
        <v>443</v>
      </c>
      <c r="G121" t="s">
        <v>157</v>
      </c>
      <c r="H121" t="s">
        <v>47</v>
      </c>
      <c r="I121" t="s">
        <v>47</v>
      </c>
      <c r="J121" t="s">
        <v>9</v>
      </c>
      <c r="K121" t="s">
        <v>10</v>
      </c>
      <c r="L121" t="s">
        <v>9</v>
      </c>
      <c r="M121" t="s">
        <v>11</v>
      </c>
      <c r="N121" t="s">
        <v>1</v>
      </c>
    </row>
    <row r="122" spans="1:14">
      <c r="A122">
        <v>76</v>
      </c>
      <c r="B122" t="s">
        <v>959</v>
      </c>
      <c r="C122" t="s">
        <v>960</v>
      </c>
      <c r="D122" t="s">
        <v>961</v>
      </c>
      <c r="E122" t="s">
        <v>962</v>
      </c>
      <c r="F122" t="s">
        <v>963</v>
      </c>
      <c r="G122" t="s">
        <v>157</v>
      </c>
      <c r="H122" t="s">
        <v>8</v>
      </c>
      <c r="I122" t="s">
        <v>8</v>
      </c>
      <c r="J122" t="s">
        <v>9</v>
      </c>
      <c r="K122" t="s">
        <v>10</v>
      </c>
      <c r="L122" t="s">
        <v>9</v>
      </c>
      <c r="M122" t="s">
        <v>11</v>
      </c>
      <c r="N122" t="s">
        <v>1</v>
      </c>
    </row>
    <row r="123" spans="1:14">
      <c r="A123">
        <v>78</v>
      </c>
      <c r="B123" t="s">
        <v>682</v>
      </c>
      <c r="C123" t="s">
        <v>683</v>
      </c>
      <c r="D123" t="s">
        <v>684</v>
      </c>
      <c r="E123" t="s">
        <v>685</v>
      </c>
      <c r="F123" t="s">
        <v>686</v>
      </c>
      <c r="G123" t="s">
        <v>157</v>
      </c>
      <c r="H123" t="s">
        <v>8</v>
      </c>
      <c r="I123" t="s">
        <v>8</v>
      </c>
      <c r="J123" t="s">
        <v>9</v>
      </c>
      <c r="K123" t="s">
        <v>10</v>
      </c>
      <c r="L123" t="s">
        <v>9</v>
      </c>
      <c r="M123" t="s">
        <v>11</v>
      </c>
      <c r="N123" t="s">
        <v>1</v>
      </c>
    </row>
    <row r="124" spans="1:14">
      <c r="A124">
        <v>80</v>
      </c>
      <c r="B124" t="s">
        <v>949</v>
      </c>
      <c r="C124" t="s">
        <v>950</v>
      </c>
      <c r="D124" t="s">
        <v>951</v>
      </c>
      <c r="E124" t="s">
        <v>952</v>
      </c>
      <c r="F124" t="s">
        <v>953</v>
      </c>
      <c r="G124" t="s">
        <v>7</v>
      </c>
      <c r="H124" t="s">
        <v>8</v>
      </c>
      <c r="I124" t="s">
        <v>8</v>
      </c>
      <c r="J124" t="s">
        <v>9</v>
      </c>
      <c r="K124" t="s">
        <v>10</v>
      </c>
      <c r="L124" t="s">
        <v>9</v>
      </c>
      <c r="M124" t="s">
        <v>11</v>
      </c>
      <c r="N124" t="s">
        <v>1</v>
      </c>
    </row>
    <row r="125" spans="1:14">
      <c r="A125">
        <v>81</v>
      </c>
      <c r="B125" t="s">
        <v>355</v>
      </c>
      <c r="C125" t="s">
        <v>356</v>
      </c>
      <c r="D125" t="s">
        <v>357</v>
      </c>
      <c r="E125" t="s">
        <v>358</v>
      </c>
      <c r="F125" t="s">
        <v>359</v>
      </c>
      <c r="G125" t="s">
        <v>85</v>
      </c>
      <c r="H125" t="s">
        <v>47</v>
      </c>
      <c r="I125" t="s">
        <v>47</v>
      </c>
      <c r="J125" t="s">
        <v>9</v>
      </c>
      <c r="K125" t="s">
        <v>10</v>
      </c>
      <c r="L125" t="s">
        <v>9</v>
      </c>
      <c r="M125" t="s">
        <v>11</v>
      </c>
      <c r="N125" t="s">
        <v>1</v>
      </c>
    </row>
    <row r="126" spans="1:14">
      <c r="A126">
        <v>82</v>
      </c>
      <c r="B126" t="s">
        <v>628</v>
      </c>
      <c r="C126" t="s">
        <v>629</v>
      </c>
      <c r="D126" t="s">
        <v>630</v>
      </c>
      <c r="E126" t="s">
        <v>631</v>
      </c>
      <c r="F126" t="s">
        <v>632</v>
      </c>
      <c r="G126" t="s">
        <v>126</v>
      </c>
      <c r="H126" t="s">
        <v>8</v>
      </c>
      <c r="I126" t="s">
        <v>8</v>
      </c>
      <c r="J126" t="s">
        <v>9</v>
      </c>
      <c r="K126" t="s">
        <v>10</v>
      </c>
      <c r="L126" t="s">
        <v>9</v>
      </c>
      <c r="M126" t="s">
        <v>11</v>
      </c>
      <c r="N126" t="s">
        <v>1</v>
      </c>
    </row>
    <row r="127" spans="1:14">
      <c r="A127" s="3">
        <v>83</v>
      </c>
      <c r="B127" t="s">
        <v>424</v>
      </c>
      <c r="C127" t="s">
        <v>425</v>
      </c>
      <c r="D127" t="s">
        <v>426</v>
      </c>
      <c r="E127" t="s">
        <v>427</v>
      </c>
      <c r="F127" t="s">
        <v>428</v>
      </c>
      <c r="G127" t="s">
        <v>157</v>
      </c>
      <c r="H127" t="s">
        <v>197</v>
      </c>
      <c r="I127" t="s">
        <v>197</v>
      </c>
      <c r="J127" t="s">
        <v>9</v>
      </c>
      <c r="K127" t="s">
        <v>10</v>
      </c>
      <c r="L127" t="s">
        <v>9</v>
      </c>
      <c r="M127" t="s">
        <v>11</v>
      </c>
      <c r="N127" t="s">
        <v>1</v>
      </c>
    </row>
    <row r="128" spans="1:14">
      <c r="A128">
        <v>84</v>
      </c>
      <c r="B128" t="s">
        <v>485</v>
      </c>
      <c r="C128" t="s">
        <v>486</v>
      </c>
      <c r="D128" t="s">
        <v>487</v>
      </c>
      <c r="E128" t="s">
        <v>488</v>
      </c>
      <c r="F128" t="s">
        <v>100</v>
      </c>
      <c r="G128" t="s">
        <v>34</v>
      </c>
      <c r="H128" t="s">
        <v>8</v>
      </c>
      <c r="I128" t="s">
        <v>8</v>
      </c>
      <c r="J128" t="s">
        <v>9</v>
      </c>
      <c r="K128" t="s">
        <v>10</v>
      </c>
      <c r="L128" t="s">
        <v>9</v>
      </c>
      <c r="M128" t="s">
        <v>11</v>
      </c>
      <c r="N128" t="s">
        <v>1</v>
      </c>
    </row>
    <row r="129" spans="1:14">
      <c r="A129">
        <v>85</v>
      </c>
      <c r="B129" t="s">
        <v>755</v>
      </c>
      <c r="C129" t="s">
        <v>756</v>
      </c>
      <c r="D129" t="s">
        <v>757</v>
      </c>
      <c r="E129" t="s">
        <v>758</v>
      </c>
      <c r="F129" t="s">
        <v>759</v>
      </c>
      <c r="G129" t="s">
        <v>46</v>
      </c>
      <c r="H129" t="s">
        <v>47</v>
      </c>
      <c r="I129" t="s">
        <v>47</v>
      </c>
      <c r="J129" t="s">
        <v>9</v>
      </c>
      <c r="K129" t="s">
        <v>10</v>
      </c>
      <c r="L129" t="s">
        <v>9</v>
      </c>
      <c r="M129" t="s">
        <v>11</v>
      </c>
      <c r="N129" t="s">
        <v>1</v>
      </c>
    </row>
    <row r="130" spans="1:14">
      <c r="A130">
        <v>86</v>
      </c>
      <c r="B130" t="s">
        <v>218</v>
      </c>
      <c r="C130" t="s">
        <v>219</v>
      </c>
      <c r="D130" t="s">
        <v>220</v>
      </c>
      <c r="E130" t="s">
        <v>221</v>
      </c>
      <c r="F130" t="s">
        <v>222</v>
      </c>
      <c r="G130" t="s">
        <v>126</v>
      </c>
      <c r="H130" t="s">
        <v>47</v>
      </c>
      <c r="I130" t="s">
        <v>47</v>
      </c>
      <c r="J130" t="s">
        <v>9</v>
      </c>
      <c r="K130" t="s">
        <v>10</v>
      </c>
      <c r="L130" t="s">
        <v>9</v>
      </c>
      <c r="M130" t="s">
        <v>11</v>
      </c>
      <c r="N130" t="s">
        <v>1</v>
      </c>
    </row>
    <row r="131" spans="1:14">
      <c r="A131" s="3">
        <v>87</v>
      </c>
      <c r="B131" t="s">
        <v>489</v>
      </c>
      <c r="C131" t="s">
        <v>490</v>
      </c>
      <c r="D131" t="s">
        <v>491</v>
      </c>
      <c r="E131" t="s">
        <v>492</v>
      </c>
      <c r="F131" t="s">
        <v>493</v>
      </c>
      <c r="G131" t="s">
        <v>126</v>
      </c>
      <c r="H131" t="s">
        <v>47</v>
      </c>
      <c r="I131" t="s">
        <v>47</v>
      </c>
      <c r="J131" t="s">
        <v>9</v>
      </c>
      <c r="K131" t="s">
        <v>10</v>
      </c>
      <c r="L131" t="s">
        <v>9</v>
      </c>
      <c r="M131" t="s">
        <v>11</v>
      </c>
      <c r="N131" t="s">
        <v>1</v>
      </c>
    </row>
    <row r="132" spans="1:14">
      <c r="A132">
        <v>88</v>
      </c>
      <c r="B132" t="s">
        <v>716</v>
      </c>
      <c r="C132" t="s">
        <v>717</v>
      </c>
      <c r="D132" t="s">
        <v>718</v>
      </c>
      <c r="E132" t="s">
        <v>719</v>
      </c>
      <c r="F132" t="s">
        <v>720</v>
      </c>
      <c r="G132" t="s">
        <v>34</v>
      </c>
      <c r="H132" t="s">
        <v>47</v>
      </c>
      <c r="I132" t="s">
        <v>47</v>
      </c>
      <c r="J132" t="s">
        <v>9</v>
      </c>
      <c r="K132" t="s">
        <v>10</v>
      </c>
      <c r="L132" t="s">
        <v>9</v>
      </c>
      <c r="M132" t="s">
        <v>11</v>
      </c>
      <c r="N132" t="s">
        <v>1</v>
      </c>
    </row>
    <row r="133" spans="1:14">
      <c r="A133">
        <v>89</v>
      </c>
      <c r="B133" t="s">
        <v>711</v>
      </c>
      <c r="C133" t="s">
        <v>712</v>
      </c>
      <c r="D133" t="s">
        <v>713</v>
      </c>
      <c r="E133" t="s">
        <v>714</v>
      </c>
      <c r="F133" t="s">
        <v>715</v>
      </c>
      <c r="G133" t="s">
        <v>34</v>
      </c>
      <c r="H133" t="s">
        <v>8</v>
      </c>
      <c r="I133" t="s">
        <v>8</v>
      </c>
      <c r="J133" t="s">
        <v>9</v>
      </c>
      <c r="K133" t="s">
        <v>10</v>
      </c>
      <c r="L133" t="s">
        <v>9</v>
      </c>
      <c r="M133" t="s">
        <v>11</v>
      </c>
      <c r="N133" t="s">
        <v>1</v>
      </c>
    </row>
    <row r="134" spans="1:14">
      <c r="A134">
        <v>90</v>
      </c>
      <c r="B134" t="s">
        <v>638</v>
      </c>
      <c r="C134" t="s">
        <v>639</v>
      </c>
      <c r="D134" t="s">
        <v>640</v>
      </c>
      <c r="E134" t="s">
        <v>641</v>
      </c>
      <c r="F134" t="s">
        <v>642</v>
      </c>
      <c r="G134" t="s">
        <v>157</v>
      </c>
      <c r="H134" t="s">
        <v>8</v>
      </c>
      <c r="I134" t="s">
        <v>8</v>
      </c>
      <c r="J134" t="s">
        <v>9</v>
      </c>
      <c r="K134" t="s">
        <v>10</v>
      </c>
      <c r="L134" t="s">
        <v>9</v>
      </c>
      <c r="M134" t="s">
        <v>11</v>
      </c>
      <c r="N134" t="s">
        <v>1</v>
      </c>
    </row>
    <row r="135" spans="1:14">
      <c r="A135">
        <v>93</v>
      </c>
      <c r="B135" t="s">
        <v>535</v>
      </c>
      <c r="C135" t="s">
        <v>536</v>
      </c>
      <c r="D135" t="s">
        <v>537</v>
      </c>
      <c r="E135" t="s">
        <v>538</v>
      </c>
      <c r="F135" t="s">
        <v>539</v>
      </c>
      <c r="G135" t="s">
        <v>17</v>
      </c>
      <c r="H135" t="s">
        <v>47</v>
      </c>
      <c r="I135" t="s">
        <v>47</v>
      </c>
      <c r="J135" t="s">
        <v>9</v>
      </c>
      <c r="K135" t="s">
        <v>10</v>
      </c>
      <c r="L135" t="s">
        <v>9</v>
      </c>
      <c r="M135" t="s">
        <v>11</v>
      </c>
      <c r="N135" t="s">
        <v>1</v>
      </c>
    </row>
    <row r="136" spans="1:14">
      <c r="A136">
        <v>94</v>
      </c>
      <c r="B136" t="s">
        <v>850</v>
      </c>
      <c r="C136" t="s">
        <v>851</v>
      </c>
      <c r="D136" t="s">
        <v>852</v>
      </c>
      <c r="E136" t="s">
        <v>853</v>
      </c>
      <c r="F136" t="s">
        <v>854</v>
      </c>
      <c r="G136" t="s">
        <v>126</v>
      </c>
      <c r="H136" t="s">
        <v>8</v>
      </c>
      <c r="I136" t="s">
        <v>8</v>
      </c>
      <c r="J136" t="s">
        <v>9</v>
      </c>
      <c r="K136" t="s">
        <v>10</v>
      </c>
      <c r="L136" t="s">
        <v>9</v>
      </c>
      <c r="M136" t="s">
        <v>11</v>
      </c>
      <c r="N136" t="s">
        <v>1</v>
      </c>
    </row>
    <row r="137" spans="1:14">
      <c r="A137" s="3">
        <v>95</v>
      </c>
      <c r="B137" t="s">
        <v>633</v>
      </c>
      <c r="C137" t="s">
        <v>634</v>
      </c>
      <c r="D137" t="s">
        <v>635</v>
      </c>
      <c r="E137" t="s">
        <v>636</v>
      </c>
      <c r="F137" t="s">
        <v>637</v>
      </c>
      <c r="G137" t="s">
        <v>126</v>
      </c>
      <c r="H137" t="s">
        <v>8</v>
      </c>
      <c r="I137" t="s">
        <v>8</v>
      </c>
      <c r="J137" t="s">
        <v>9</v>
      </c>
      <c r="K137" t="s">
        <v>10</v>
      </c>
      <c r="L137" t="s">
        <v>9</v>
      </c>
      <c r="M137" t="s">
        <v>11</v>
      </c>
      <c r="N137" t="s">
        <v>1</v>
      </c>
    </row>
    <row r="138" spans="1:14">
      <c r="A138">
        <v>96</v>
      </c>
      <c r="B138" t="s">
        <v>875</v>
      </c>
      <c r="C138" t="s">
        <v>876</v>
      </c>
      <c r="D138" t="s">
        <v>877</v>
      </c>
      <c r="E138" t="s">
        <v>878</v>
      </c>
      <c r="F138" t="s">
        <v>879</v>
      </c>
      <c r="G138" t="s">
        <v>34</v>
      </c>
      <c r="H138" t="s">
        <v>47</v>
      </c>
      <c r="I138" t="s">
        <v>47</v>
      </c>
      <c r="J138" t="s">
        <v>9</v>
      </c>
      <c r="K138" t="s">
        <v>10</v>
      </c>
      <c r="L138" t="s">
        <v>9</v>
      </c>
      <c r="M138" t="s">
        <v>11</v>
      </c>
      <c r="N138" t="s">
        <v>1</v>
      </c>
    </row>
    <row r="139" spans="1:14">
      <c r="A139">
        <v>98</v>
      </c>
      <c r="B139" t="s">
        <v>429</v>
      </c>
      <c r="C139" t="s">
        <v>430</v>
      </c>
      <c r="D139" t="s">
        <v>431</v>
      </c>
      <c r="E139" t="s">
        <v>432</v>
      </c>
      <c r="F139" t="s">
        <v>433</v>
      </c>
      <c r="G139" t="s">
        <v>34</v>
      </c>
      <c r="H139" t="s">
        <v>8</v>
      </c>
      <c r="I139" t="s">
        <v>8</v>
      </c>
      <c r="J139" t="s">
        <v>9</v>
      </c>
      <c r="K139" t="s">
        <v>10</v>
      </c>
      <c r="L139" t="s">
        <v>9</v>
      </c>
      <c r="M139" t="s">
        <v>11</v>
      </c>
      <c r="N139" t="s">
        <v>1</v>
      </c>
    </row>
    <row r="140" spans="1:14">
      <c r="A140" s="3">
        <v>99</v>
      </c>
      <c r="B140" t="s">
        <v>870</v>
      </c>
      <c r="C140" t="s">
        <v>871</v>
      </c>
      <c r="D140" t="s">
        <v>872</v>
      </c>
      <c r="E140" t="s">
        <v>873</v>
      </c>
      <c r="F140" t="s">
        <v>874</v>
      </c>
      <c r="G140" t="s">
        <v>34</v>
      </c>
      <c r="H140" t="s">
        <v>47</v>
      </c>
      <c r="I140" t="s">
        <v>47</v>
      </c>
      <c r="J140" t="s">
        <v>9</v>
      </c>
      <c r="K140" t="s">
        <v>10</v>
      </c>
      <c r="L140" t="s">
        <v>9</v>
      </c>
      <c r="M140" t="s">
        <v>11</v>
      </c>
      <c r="N140" t="s">
        <v>1</v>
      </c>
    </row>
    <row r="141" spans="1:14">
      <c r="A141">
        <v>100</v>
      </c>
      <c r="B141" t="s">
        <v>380</v>
      </c>
      <c r="C141" t="s">
        <v>381</v>
      </c>
      <c r="D141" t="s">
        <v>382</v>
      </c>
      <c r="E141" t="s">
        <v>383</v>
      </c>
      <c r="F141" t="s">
        <v>384</v>
      </c>
      <c r="G141" t="s">
        <v>126</v>
      </c>
      <c r="H141" t="s">
        <v>8</v>
      </c>
      <c r="I141" t="s">
        <v>8</v>
      </c>
      <c r="J141" t="s">
        <v>9</v>
      </c>
      <c r="K141" t="s">
        <v>10</v>
      </c>
      <c r="L141" t="s">
        <v>9</v>
      </c>
      <c r="M141" t="s">
        <v>11</v>
      </c>
      <c r="N141" t="s">
        <v>1</v>
      </c>
    </row>
    <row r="142" spans="1:14">
      <c r="A142">
        <v>101</v>
      </c>
      <c r="B142" t="s">
        <v>1333</v>
      </c>
      <c r="C142" t="s">
        <v>1334</v>
      </c>
      <c r="D142" t="s">
        <v>1335</v>
      </c>
      <c r="E142" t="s">
        <v>1336</v>
      </c>
      <c r="F142" t="s">
        <v>1337</v>
      </c>
      <c r="G142" t="s">
        <v>85</v>
      </c>
      <c r="H142" t="s">
        <v>8</v>
      </c>
      <c r="I142" t="s">
        <v>8</v>
      </c>
      <c r="J142" t="s">
        <v>9</v>
      </c>
      <c r="K142" t="s">
        <v>10</v>
      </c>
      <c r="L142" t="s">
        <v>9</v>
      </c>
      <c r="M142" t="s">
        <v>11</v>
      </c>
      <c r="N142" t="s">
        <v>1</v>
      </c>
    </row>
    <row r="143" spans="1:14">
      <c r="A143">
        <v>102</v>
      </c>
      <c r="B143" t="s">
        <v>1338</v>
      </c>
      <c r="C143" t="s">
        <v>1339</v>
      </c>
      <c r="D143" t="s">
        <v>1340</v>
      </c>
      <c r="E143" t="s">
        <v>1341</v>
      </c>
      <c r="F143" t="s">
        <v>1342</v>
      </c>
      <c r="G143" t="s">
        <v>126</v>
      </c>
      <c r="H143" t="s">
        <v>47</v>
      </c>
      <c r="I143" t="s">
        <v>47</v>
      </c>
      <c r="J143" t="s">
        <v>9</v>
      </c>
      <c r="K143" t="s">
        <v>10</v>
      </c>
      <c r="L143" t="s">
        <v>9</v>
      </c>
      <c r="M143" t="s">
        <v>11</v>
      </c>
      <c r="N143" t="s">
        <v>1</v>
      </c>
    </row>
    <row r="144" spans="1:14">
      <c r="A144">
        <v>104</v>
      </c>
      <c r="B144" t="s">
        <v>1343</v>
      </c>
      <c r="C144" t="s">
        <v>1344</v>
      </c>
      <c r="D144" t="s">
        <v>1345</v>
      </c>
      <c r="E144" t="s">
        <v>1346</v>
      </c>
      <c r="F144" t="s">
        <v>1347</v>
      </c>
      <c r="G144" t="s">
        <v>157</v>
      </c>
      <c r="H144" t="s">
        <v>18</v>
      </c>
      <c r="I144" t="s">
        <v>18</v>
      </c>
      <c r="J144" t="s">
        <v>9</v>
      </c>
      <c r="K144" t="s">
        <v>10</v>
      </c>
      <c r="L144" t="s">
        <v>9</v>
      </c>
      <c r="M144" t="s">
        <v>11</v>
      </c>
      <c r="N144" t="s">
        <v>1</v>
      </c>
    </row>
    <row r="145" spans="1:14">
      <c r="A145">
        <v>105</v>
      </c>
      <c r="B145" t="s">
        <v>1348</v>
      </c>
      <c r="C145" t="s">
        <v>1349</v>
      </c>
      <c r="D145" t="s">
        <v>1350</v>
      </c>
      <c r="E145" t="s">
        <v>1351</v>
      </c>
      <c r="F145" t="s">
        <v>1352</v>
      </c>
      <c r="G145" t="s">
        <v>46</v>
      </c>
      <c r="H145" t="s">
        <v>8</v>
      </c>
      <c r="I145" t="s">
        <v>8</v>
      </c>
      <c r="J145" t="s">
        <v>9</v>
      </c>
      <c r="K145" t="s">
        <v>10</v>
      </c>
      <c r="L145" t="s">
        <v>9</v>
      </c>
      <c r="M145" t="s">
        <v>11</v>
      </c>
      <c r="N145" t="s">
        <v>1</v>
      </c>
    </row>
    <row r="146" spans="1:14">
      <c r="A146">
        <v>106</v>
      </c>
      <c r="B146" t="s">
        <v>1353</v>
      </c>
      <c r="C146" t="s">
        <v>1354</v>
      </c>
      <c r="D146" t="s">
        <v>1355</v>
      </c>
      <c r="E146" t="s">
        <v>1356</v>
      </c>
      <c r="F146" t="s">
        <v>1357</v>
      </c>
      <c r="G146" t="s">
        <v>157</v>
      </c>
      <c r="H146" t="s">
        <v>47</v>
      </c>
      <c r="I146" t="s">
        <v>1</v>
      </c>
      <c r="J146" t="s">
        <v>9</v>
      </c>
      <c r="K146" t="s">
        <v>10</v>
      </c>
      <c r="L146" t="s">
        <v>9</v>
      </c>
      <c r="M146" t="s">
        <v>11</v>
      </c>
      <c r="N146" t="s">
        <v>1</v>
      </c>
    </row>
    <row r="147" spans="1:14">
      <c r="A147" s="3">
        <v>107</v>
      </c>
      <c r="B147" t="s">
        <v>1358</v>
      </c>
      <c r="C147" t="s">
        <v>1359</v>
      </c>
      <c r="D147" t="s">
        <v>1360</v>
      </c>
      <c r="E147" t="s">
        <v>1361</v>
      </c>
      <c r="F147" t="s">
        <v>1362</v>
      </c>
      <c r="G147" t="s">
        <v>17</v>
      </c>
      <c r="H147" t="s">
        <v>8</v>
      </c>
      <c r="I147" t="s">
        <v>8</v>
      </c>
      <c r="J147" t="s">
        <v>9</v>
      </c>
      <c r="K147" t="s">
        <v>10</v>
      </c>
      <c r="L147" t="s">
        <v>9</v>
      </c>
      <c r="M147" t="s">
        <v>11</v>
      </c>
      <c r="N147" t="s">
        <v>1</v>
      </c>
    </row>
    <row r="148" spans="1:14">
      <c r="A148">
        <v>108</v>
      </c>
      <c r="B148" t="s">
        <v>1363</v>
      </c>
      <c r="C148" t="s">
        <v>1364</v>
      </c>
      <c r="D148" t="s">
        <v>1365</v>
      </c>
      <c r="E148" t="s">
        <v>1366</v>
      </c>
      <c r="F148" t="s">
        <v>1367</v>
      </c>
      <c r="G148" t="s">
        <v>126</v>
      </c>
      <c r="H148" t="s">
        <v>8</v>
      </c>
      <c r="I148" t="s">
        <v>8</v>
      </c>
      <c r="J148" t="s">
        <v>9</v>
      </c>
      <c r="K148" t="s">
        <v>10</v>
      </c>
      <c r="L148" t="s">
        <v>9</v>
      </c>
      <c r="M148" t="s">
        <v>11</v>
      </c>
      <c r="N148" t="s">
        <v>1</v>
      </c>
    </row>
    <row r="149" spans="1:14">
      <c r="A149">
        <v>109</v>
      </c>
      <c r="B149" t="s">
        <v>1368</v>
      </c>
      <c r="C149" t="s">
        <v>1369</v>
      </c>
      <c r="D149" t="s">
        <v>1370</v>
      </c>
      <c r="E149" t="s">
        <v>1371</v>
      </c>
      <c r="F149" t="s">
        <v>754</v>
      </c>
      <c r="G149" t="s">
        <v>40</v>
      </c>
      <c r="H149" t="s">
        <v>47</v>
      </c>
      <c r="I149" t="s">
        <v>47</v>
      </c>
      <c r="J149" t="s">
        <v>9</v>
      </c>
      <c r="K149" t="s">
        <v>10</v>
      </c>
      <c r="L149" t="s">
        <v>9</v>
      </c>
      <c r="M149" t="s">
        <v>11</v>
      </c>
      <c r="N149" t="s">
        <v>1</v>
      </c>
    </row>
    <row r="150" spans="1:14">
      <c r="A150" s="3">
        <v>111</v>
      </c>
      <c r="B150" t="s">
        <v>1288</v>
      </c>
      <c r="C150" t="s">
        <v>1289</v>
      </c>
      <c r="D150" t="s">
        <v>1290</v>
      </c>
      <c r="E150" t="s">
        <v>1291</v>
      </c>
      <c r="F150" t="s">
        <v>1292</v>
      </c>
      <c r="G150" t="s">
        <v>46</v>
      </c>
      <c r="H150" t="s">
        <v>47</v>
      </c>
      <c r="I150" t="s">
        <v>47</v>
      </c>
      <c r="J150" t="s">
        <v>9</v>
      </c>
      <c r="K150" t="s">
        <v>10</v>
      </c>
      <c r="L150" t="s">
        <v>9</v>
      </c>
      <c r="M150" t="s">
        <v>11</v>
      </c>
      <c r="N150" t="s">
        <v>1</v>
      </c>
    </row>
    <row r="151" spans="1:14">
      <c r="A151">
        <v>112</v>
      </c>
      <c r="B151" t="s">
        <v>1293</v>
      </c>
      <c r="C151" t="s">
        <v>1294</v>
      </c>
      <c r="D151" t="s">
        <v>1295</v>
      </c>
      <c r="E151" t="s">
        <v>1296</v>
      </c>
      <c r="F151" t="s">
        <v>1297</v>
      </c>
      <c r="G151" t="s">
        <v>17</v>
      </c>
      <c r="H151" t="s">
        <v>8</v>
      </c>
      <c r="I151" t="s">
        <v>8</v>
      </c>
      <c r="J151" t="s">
        <v>9</v>
      </c>
      <c r="K151" t="s">
        <v>10</v>
      </c>
      <c r="L151" t="s">
        <v>9</v>
      </c>
      <c r="M151" t="s">
        <v>11</v>
      </c>
      <c r="N151" t="s">
        <v>1</v>
      </c>
    </row>
    <row r="152" spans="1:14">
      <c r="A152">
        <v>113</v>
      </c>
      <c r="B152" t="s">
        <v>1298</v>
      </c>
      <c r="C152" t="s">
        <v>1299</v>
      </c>
      <c r="D152" t="s">
        <v>1300</v>
      </c>
      <c r="E152" t="s">
        <v>1301</v>
      </c>
      <c r="F152" t="s">
        <v>1302</v>
      </c>
      <c r="G152" t="s">
        <v>34</v>
      </c>
      <c r="H152" t="s">
        <v>47</v>
      </c>
      <c r="I152" t="s">
        <v>47</v>
      </c>
      <c r="J152" t="s">
        <v>9</v>
      </c>
      <c r="K152" t="s">
        <v>10</v>
      </c>
      <c r="L152" t="s">
        <v>9</v>
      </c>
      <c r="M152" t="s">
        <v>11</v>
      </c>
      <c r="N152" t="s">
        <v>1</v>
      </c>
    </row>
    <row r="153" spans="1:14">
      <c r="A153">
        <v>114</v>
      </c>
      <c r="B153" t="s">
        <v>1303</v>
      </c>
      <c r="C153" t="s">
        <v>1304</v>
      </c>
      <c r="D153" t="s">
        <v>1305</v>
      </c>
      <c r="E153" t="s">
        <v>1306</v>
      </c>
      <c r="F153" t="s">
        <v>1307</v>
      </c>
      <c r="G153" t="s">
        <v>17</v>
      </c>
      <c r="H153" t="s">
        <v>47</v>
      </c>
      <c r="I153" t="s">
        <v>47</v>
      </c>
      <c r="J153" t="s">
        <v>9</v>
      </c>
      <c r="K153" t="s">
        <v>10</v>
      </c>
      <c r="L153" t="s">
        <v>9</v>
      </c>
      <c r="M153" t="s">
        <v>11</v>
      </c>
      <c r="N153" t="s">
        <v>1</v>
      </c>
    </row>
    <row r="154" spans="1:14">
      <c r="A154">
        <v>116</v>
      </c>
      <c r="B154" t="s">
        <v>1308</v>
      </c>
      <c r="C154" t="s">
        <v>1309</v>
      </c>
      <c r="D154" t="s">
        <v>1310</v>
      </c>
      <c r="E154" t="s">
        <v>1311</v>
      </c>
      <c r="F154" t="s">
        <v>1312</v>
      </c>
      <c r="G154" t="s">
        <v>17</v>
      </c>
      <c r="H154" t="s">
        <v>8</v>
      </c>
      <c r="I154" t="s">
        <v>8</v>
      </c>
      <c r="J154" t="s">
        <v>9</v>
      </c>
      <c r="K154" t="s">
        <v>10</v>
      </c>
      <c r="L154" t="s">
        <v>9</v>
      </c>
      <c r="M154" t="s">
        <v>11</v>
      </c>
      <c r="N154" t="s">
        <v>1</v>
      </c>
    </row>
    <row r="155" spans="1:14">
      <c r="A155">
        <v>117</v>
      </c>
      <c r="B155" t="s">
        <v>1313</v>
      </c>
      <c r="C155" t="s">
        <v>1314</v>
      </c>
      <c r="D155" t="s">
        <v>1315</v>
      </c>
      <c r="E155" t="s">
        <v>1316</v>
      </c>
      <c r="F155" t="s">
        <v>1259</v>
      </c>
      <c r="G155" t="s">
        <v>157</v>
      </c>
      <c r="H155" t="s">
        <v>47</v>
      </c>
      <c r="I155" t="s">
        <v>47</v>
      </c>
      <c r="J155" t="s">
        <v>9</v>
      </c>
      <c r="K155" t="s">
        <v>10</v>
      </c>
      <c r="L155" t="s">
        <v>9</v>
      </c>
      <c r="M155" t="s">
        <v>11</v>
      </c>
      <c r="N155" t="s">
        <v>1</v>
      </c>
    </row>
    <row r="156" spans="1:14">
      <c r="A156" s="3">
        <v>119</v>
      </c>
      <c r="B156" t="s">
        <v>1317</v>
      </c>
      <c r="C156" t="s">
        <v>1318</v>
      </c>
      <c r="D156" t="s">
        <v>911</v>
      </c>
      <c r="E156" t="s">
        <v>1319</v>
      </c>
      <c r="F156" t="s">
        <v>1320</v>
      </c>
      <c r="G156" t="s">
        <v>126</v>
      </c>
      <c r="H156" t="s">
        <v>18</v>
      </c>
      <c r="I156" t="s">
        <v>18</v>
      </c>
      <c r="J156" t="s">
        <v>9</v>
      </c>
      <c r="K156" t="s">
        <v>10</v>
      </c>
      <c r="L156" t="s">
        <v>9</v>
      </c>
      <c r="M156" t="s">
        <v>11</v>
      </c>
      <c r="N156" t="s">
        <v>1</v>
      </c>
    </row>
    <row r="157" spans="1:14">
      <c r="A157">
        <v>120</v>
      </c>
      <c r="B157" t="s">
        <v>1321</v>
      </c>
      <c r="C157" t="s">
        <v>1322</v>
      </c>
      <c r="D157" t="s">
        <v>1323</v>
      </c>
      <c r="E157" t="s">
        <v>1324</v>
      </c>
      <c r="F157" t="s">
        <v>1320</v>
      </c>
      <c r="G157" t="s">
        <v>126</v>
      </c>
      <c r="H157" t="s">
        <v>47</v>
      </c>
      <c r="I157" t="s">
        <v>47</v>
      </c>
      <c r="J157" t="s">
        <v>9</v>
      </c>
      <c r="K157" t="s">
        <v>10</v>
      </c>
      <c r="L157" t="s">
        <v>9</v>
      </c>
      <c r="M157" t="s">
        <v>11</v>
      </c>
      <c r="N157" t="s">
        <v>1</v>
      </c>
    </row>
    <row r="158" spans="1:14">
      <c r="A158">
        <v>121</v>
      </c>
      <c r="B158" t="s">
        <v>1243</v>
      </c>
      <c r="C158" t="s">
        <v>1244</v>
      </c>
      <c r="D158" t="s">
        <v>1245</v>
      </c>
      <c r="E158" t="s">
        <v>602</v>
      </c>
      <c r="F158" t="s">
        <v>227</v>
      </c>
      <c r="G158" t="s">
        <v>157</v>
      </c>
      <c r="H158" t="s">
        <v>8</v>
      </c>
      <c r="I158" t="s">
        <v>8</v>
      </c>
      <c r="J158" t="s">
        <v>9</v>
      </c>
      <c r="K158" t="s">
        <v>10</v>
      </c>
      <c r="L158" t="s">
        <v>9</v>
      </c>
      <c r="M158" t="s">
        <v>11</v>
      </c>
      <c r="N158" t="s">
        <v>1</v>
      </c>
    </row>
    <row r="159" spans="1:14">
      <c r="A159">
        <v>122</v>
      </c>
      <c r="B159" t="s">
        <v>1246</v>
      </c>
      <c r="C159" t="s">
        <v>1247</v>
      </c>
      <c r="D159" t="s">
        <v>1248</v>
      </c>
      <c r="E159" t="s">
        <v>1249</v>
      </c>
      <c r="F159" t="s">
        <v>1250</v>
      </c>
      <c r="G159" t="s">
        <v>157</v>
      </c>
      <c r="H159" t="s">
        <v>47</v>
      </c>
      <c r="I159" t="s">
        <v>47</v>
      </c>
      <c r="J159" t="s">
        <v>9</v>
      </c>
      <c r="K159" t="s">
        <v>10</v>
      </c>
      <c r="L159" t="s">
        <v>9</v>
      </c>
      <c r="M159" t="s">
        <v>11</v>
      </c>
      <c r="N159" t="s">
        <v>1</v>
      </c>
    </row>
    <row r="160" spans="1:14">
      <c r="A160" s="3">
        <v>123</v>
      </c>
      <c r="B160" t="s">
        <v>1251</v>
      </c>
      <c r="C160" t="s">
        <v>1252</v>
      </c>
      <c r="D160" t="s">
        <v>1253</v>
      </c>
      <c r="E160" t="s">
        <v>1254</v>
      </c>
      <c r="F160" t="s">
        <v>1255</v>
      </c>
      <c r="G160" t="s">
        <v>7</v>
      </c>
      <c r="H160" t="s">
        <v>47</v>
      </c>
      <c r="I160" t="s">
        <v>47</v>
      </c>
      <c r="J160" t="s">
        <v>9</v>
      </c>
      <c r="K160" t="s">
        <v>10</v>
      </c>
      <c r="L160" t="s">
        <v>9</v>
      </c>
      <c r="M160" t="s">
        <v>11</v>
      </c>
      <c r="N160" t="s">
        <v>1</v>
      </c>
    </row>
    <row r="161" spans="1:14">
      <c r="A161">
        <v>125</v>
      </c>
      <c r="B161" t="s">
        <v>1256</v>
      </c>
      <c r="C161" t="s">
        <v>1257</v>
      </c>
      <c r="D161" t="s">
        <v>1258</v>
      </c>
      <c r="E161" t="s">
        <v>665</v>
      </c>
      <c r="F161" t="s">
        <v>1259</v>
      </c>
      <c r="G161" t="s">
        <v>7</v>
      </c>
      <c r="H161" t="s">
        <v>18</v>
      </c>
      <c r="I161" t="s">
        <v>18</v>
      </c>
      <c r="J161" t="s">
        <v>9</v>
      </c>
      <c r="K161" t="s">
        <v>10</v>
      </c>
      <c r="L161" t="s">
        <v>9</v>
      </c>
      <c r="M161" t="s">
        <v>11</v>
      </c>
      <c r="N161" t="s">
        <v>1</v>
      </c>
    </row>
    <row r="162" spans="1:14">
      <c r="A162">
        <v>126</v>
      </c>
      <c r="B162" t="s">
        <v>1260</v>
      </c>
      <c r="C162" t="s">
        <v>1261</v>
      </c>
      <c r="D162" t="s">
        <v>1262</v>
      </c>
      <c r="E162" t="s">
        <v>1263</v>
      </c>
      <c r="F162" t="s">
        <v>1264</v>
      </c>
      <c r="G162" t="s">
        <v>34</v>
      </c>
      <c r="H162" t="s">
        <v>47</v>
      </c>
      <c r="I162" t="s">
        <v>47</v>
      </c>
      <c r="J162" t="s">
        <v>9</v>
      </c>
      <c r="K162" t="s">
        <v>10</v>
      </c>
      <c r="L162" t="s">
        <v>9</v>
      </c>
      <c r="M162" t="s">
        <v>11</v>
      </c>
      <c r="N162" t="s">
        <v>1</v>
      </c>
    </row>
    <row r="163" spans="1:14">
      <c r="A163" s="3">
        <v>127</v>
      </c>
      <c r="B163" t="s">
        <v>1265</v>
      </c>
      <c r="C163" t="s">
        <v>1266</v>
      </c>
      <c r="D163" t="s">
        <v>1267</v>
      </c>
      <c r="E163" t="s">
        <v>201</v>
      </c>
      <c r="F163" t="s">
        <v>1268</v>
      </c>
      <c r="G163" t="s">
        <v>157</v>
      </c>
      <c r="H163" t="s">
        <v>47</v>
      </c>
      <c r="I163" t="s">
        <v>47</v>
      </c>
      <c r="J163" t="s">
        <v>9</v>
      </c>
      <c r="K163" t="s">
        <v>10</v>
      </c>
      <c r="L163" t="s">
        <v>9</v>
      </c>
      <c r="M163" t="s">
        <v>11</v>
      </c>
      <c r="N163" t="s">
        <v>1</v>
      </c>
    </row>
    <row r="164" spans="1:14">
      <c r="A164">
        <v>128</v>
      </c>
      <c r="B164" t="s">
        <v>1269</v>
      </c>
      <c r="C164" t="s">
        <v>1270</v>
      </c>
      <c r="D164" t="s">
        <v>1271</v>
      </c>
      <c r="E164" t="s">
        <v>1272</v>
      </c>
      <c r="F164" t="s">
        <v>1273</v>
      </c>
      <c r="G164" t="s">
        <v>126</v>
      </c>
      <c r="H164" t="s">
        <v>47</v>
      </c>
      <c r="I164" t="s">
        <v>47</v>
      </c>
      <c r="J164" t="s">
        <v>9</v>
      </c>
      <c r="K164" t="s">
        <v>10</v>
      </c>
      <c r="L164" t="s">
        <v>9</v>
      </c>
      <c r="M164" t="s">
        <v>11</v>
      </c>
      <c r="N164" t="s">
        <v>1</v>
      </c>
    </row>
    <row r="165" spans="1:14">
      <c r="A165">
        <v>129</v>
      </c>
      <c r="B165" t="s">
        <v>1274</v>
      </c>
      <c r="C165" t="s">
        <v>1275</v>
      </c>
      <c r="D165" t="s">
        <v>1276</v>
      </c>
      <c r="E165" t="s">
        <v>1277</v>
      </c>
      <c r="F165" t="s">
        <v>1278</v>
      </c>
      <c r="G165" t="s">
        <v>126</v>
      </c>
      <c r="H165" t="s">
        <v>47</v>
      </c>
      <c r="I165" t="s">
        <v>47</v>
      </c>
      <c r="J165" t="s">
        <v>9</v>
      </c>
      <c r="K165" t="s">
        <v>10</v>
      </c>
      <c r="L165" t="s">
        <v>9</v>
      </c>
      <c r="M165" t="s">
        <v>11</v>
      </c>
      <c r="N165" t="s">
        <v>1</v>
      </c>
    </row>
    <row r="166" spans="1:14">
      <c r="A166">
        <v>130</v>
      </c>
      <c r="B166" t="s">
        <v>1279</v>
      </c>
      <c r="C166" t="s">
        <v>1280</v>
      </c>
      <c r="D166" t="s">
        <v>1281</v>
      </c>
      <c r="E166" t="s">
        <v>1282</v>
      </c>
      <c r="F166" t="s">
        <v>1206</v>
      </c>
      <c r="G166" t="s">
        <v>7</v>
      </c>
      <c r="H166" t="s">
        <v>8</v>
      </c>
      <c r="I166" t="s">
        <v>8</v>
      </c>
      <c r="J166" t="s">
        <v>9</v>
      </c>
      <c r="K166" t="s">
        <v>10</v>
      </c>
      <c r="L166" t="s">
        <v>9</v>
      </c>
      <c r="M166" t="s">
        <v>11</v>
      </c>
      <c r="N166" t="s">
        <v>1</v>
      </c>
    </row>
    <row r="167" spans="1:14">
      <c r="A167" s="3">
        <v>131</v>
      </c>
      <c r="B167" t="s">
        <v>1197</v>
      </c>
      <c r="C167" t="s">
        <v>1198</v>
      </c>
      <c r="D167" t="s">
        <v>1199</v>
      </c>
      <c r="E167" t="s">
        <v>1200</v>
      </c>
      <c r="F167" t="s">
        <v>1201</v>
      </c>
      <c r="G167" t="s">
        <v>7</v>
      </c>
      <c r="H167" t="s">
        <v>8</v>
      </c>
      <c r="I167" t="s">
        <v>8</v>
      </c>
      <c r="J167" t="s">
        <v>9</v>
      </c>
      <c r="K167" t="s">
        <v>10</v>
      </c>
      <c r="L167" t="s">
        <v>9</v>
      </c>
      <c r="M167" t="s">
        <v>11</v>
      </c>
      <c r="N167" t="s">
        <v>1</v>
      </c>
    </row>
    <row r="168" spans="1:14">
      <c r="A168">
        <v>132</v>
      </c>
      <c r="B168" t="s">
        <v>1202</v>
      </c>
      <c r="C168" t="s">
        <v>1203</v>
      </c>
      <c r="D168" t="s">
        <v>1204</v>
      </c>
      <c r="E168" t="s">
        <v>1205</v>
      </c>
      <c r="F168" t="s">
        <v>1206</v>
      </c>
      <c r="G168" t="s">
        <v>7</v>
      </c>
      <c r="H168" t="s">
        <v>8</v>
      </c>
      <c r="I168" t="s">
        <v>8</v>
      </c>
      <c r="J168" t="s">
        <v>9</v>
      </c>
      <c r="K168" t="s">
        <v>10</v>
      </c>
      <c r="L168" t="s">
        <v>9</v>
      </c>
      <c r="M168" t="s">
        <v>11</v>
      </c>
      <c r="N168" t="s">
        <v>1</v>
      </c>
    </row>
    <row r="169" spans="1:14">
      <c r="A169" s="3">
        <v>135</v>
      </c>
      <c r="B169" t="s">
        <v>1216</v>
      </c>
      <c r="C169" t="s">
        <v>1217</v>
      </c>
      <c r="D169" t="s">
        <v>1218</v>
      </c>
      <c r="E169" t="s">
        <v>651</v>
      </c>
      <c r="F169" t="s">
        <v>1219</v>
      </c>
      <c r="G169" t="s">
        <v>85</v>
      </c>
      <c r="H169" t="s">
        <v>47</v>
      </c>
      <c r="I169" t="s">
        <v>1</v>
      </c>
      <c r="J169" t="s">
        <v>9</v>
      </c>
      <c r="K169" t="s">
        <v>10</v>
      </c>
      <c r="L169" t="s">
        <v>9</v>
      </c>
      <c r="M169" t="s">
        <v>11</v>
      </c>
      <c r="N169" t="s">
        <v>1</v>
      </c>
    </row>
    <row r="170" spans="1:14">
      <c r="A170">
        <v>136</v>
      </c>
      <c r="B170" t="s">
        <v>1212</v>
      </c>
      <c r="C170" t="s">
        <v>1213</v>
      </c>
      <c r="D170" t="s">
        <v>1214</v>
      </c>
      <c r="E170" t="s">
        <v>1215</v>
      </c>
      <c r="F170" t="s">
        <v>884</v>
      </c>
      <c r="G170" t="s">
        <v>126</v>
      </c>
      <c r="H170" t="s">
        <v>8</v>
      </c>
      <c r="I170" t="s">
        <v>1</v>
      </c>
      <c r="J170" t="s">
        <v>9</v>
      </c>
      <c r="K170" t="s">
        <v>10</v>
      </c>
      <c r="L170" t="s">
        <v>9</v>
      </c>
      <c r="M170" t="s">
        <v>11</v>
      </c>
      <c r="N170" t="s">
        <v>1</v>
      </c>
    </row>
    <row r="171" spans="1:14">
      <c r="A171">
        <v>137</v>
      </c>
      <c r="B171" t="s">
        <v>1220</v>
      </c>
      <c r="C171" t="s">
        <v>1221</v>
      </c>
      <c r="D171" t="s">
        <v>1222</v>
      </c>
      <c r="E171" t="s">
        <v>226</v>
      </c>
      <c r="F171" t="s">
        <v>1223</v>
      </c>
      <c r="G171" t="s">
        <v>126</v>
      </c>
      <c r="H171" t="s">
        <v>8</v>
      </c>
      <c r="I171" t="s">
        <v>1</v>
      </c>
      <c r="J171" t="s">
        <v>9</v>
      </c>
      <c r="K171" t="s">
        <v>10</v>
      </c>
      <c r="L171" t="s">
        <v>9</v>
      </c>
      <c r="M171" t="s">
        <v>11</v>
      </c>
      <c r="N171" t="s">
        <v>1</v>
      </c>
    </row>
    <row r="172" spans="1:14">
      <c r="A172">
        <v>138</v>
      </c>
      <c r="B172" t="s">
        <v>1224</v>
      </c>
      <c r="C172" t="s">
        <v>1225</v>
      </c>
      <c r="D172" t="s">
        <v>1226</v>
      </c>
      <c r="E172" t="s">
        <v>1227</v>
      </c>
      <c r="F172" t="s">
        <v>1228</v>
      </c>
      <c r="G172" t="s">
        <v>46</v>
      </c>
      <c r="H172" t="s">
        <v>18</v>
      </c>
      <c r="I172" t="s">
        <v>1</v>
      </c>
      <c r="J172" t="s">
        <v>9</v>
      </c>
      <c r="K172" t="s">
        <v>10</v>
      </c>
      <c r="L172" t="s">
        <v>9</v>
      </c>
      <c r="M172" t="s">
        <v>11</v>
      </c>
      <c r="N172" t="s">
        <v>1</v>
      </c>
    </row>
    <row r="173" spans="1:14">
      <c r="A173">
        <v>140</v>
      </c>
      <c r="B173" t="s">
        <v>1234</v>
      </c>
      <c r="C173" t="s">
        <v>1235</v>
      </c>
      <c r="D173" t="s">
        <v>1236</v>
      </c>
      <c r="E173" t="s">
        <v>1237</v>
      </c>
      <c r="F173" t="s">
        <v>1238</v>
      </c>
      <c r="G173" t="s">
        <v>34</v>
      </c>
      <c r="H173" t="s">
        <v>47</v>
      </c>
      <c r="I173" t="s">
        <v>1</v>
      </c>
      <c r="J173" t="s">
        <v>9</v>
      </c>
      <c r="K173" t="s">
        <v>10</v>
      </c>
      <c r="L173" t="s">
        <v>9</v>
      </c>
      <c r="M173" t="s">
        <v>11</v>
      </c>
      <c r="N173" t="s">
        <v>1</v>
      </c>
    </row>
    <row r="174" spans="1:14">
      <c r="A174">
        <v>142</v>
      </c>
      <c r="B174" t="s">
        <v>1151</v>
      </c>
      <c r="C174" t="s">
        <v>1152</v>
      </c>
      <c r="D174" t="s">
        <v>1153</v>
      </c>
      <c r="E174" t="s">
        <v>738</v>
      </c>
      <c r="F174" t="s">
        <v>1154</v>
      </c>
      <c r="G174" t="s">
        <v>34</v>
      </c>
      <c r="H174" t="s">
        <v>18</v>
      </c>
      <c r="I174" t="s">
        <v>1</v>
      </c>
      <c r="J174" t="s">
        <v>9</v>
      </c>
      <c r="K174" t="s">
        <v>10</v>
      </c>
      <c r="L174" t="s">
        <v>9</v>
      </c>
      <c r="M174" t="s">
        <v>11</v>
      </c>
      <c r="N174" t="s">
        <v>1</v>
      </c>
    </row>
    <row r="175" spans="1:14">
      <c r="A175">
        <v>144</v>
      </c>
      <c r="B175" t="s">
        <v>1155</v>
      </c>
      <c r="C175" t="s">
        <v>1156</v>
      </c>
      <c r="D175" t="s">
        <v>1157</v>
      </c>
      <c r="E175" t="s">
        <v>1158</v>
      </c>
      <c r="F175" t="s">
        <v>1159</v>
      </c>
      <c r="G175" t="s">
        <v>34</v>
      </c>
      <c r="H175" t="s">
        <v>47</v>
      </c>
      <c r="I175" t="s">
        <v>1</v>
      </c>
      <c r="J175" t="s">
        <v>9</v>
      </c>
      <c r="K175" t="s">
        <v>10</v>
      </c>
      <c r="L175" t="s">
        <v>9</v>
      </c>
      <c r="M175" t="s">
        <v>11</v>
      </c>
      <c r="N175" t="s">
        <v>1</v>
      </c>
    </row>
    <row r="176" spans="1:14">
      <c r="A176">
        <v>145</v>
      </c>
      <c r="B176" t="s">
        <v>1160</v>
      </c>
      <c r="C176" t="s">
        <v>1161</v>
      </c>
      <c r="D176" t="s">
        <v>1162</v>
      </c>
      <c r="E176" t="s">
        <v>1163</v>
      </c>
      <c r="F176" t="s">
        <v>1164</v>
      </c>
      <c r="G176" t="s">
        <v>126</v>
      </c>
      <c r="H176" t="s">
        <v>47</v>
      </c>
      <c r="I176" t="s">
        <v>1</v>
      </c>
      <c r="J176" t="s">
        <v>9</v>
      </c>
      <c r="K176" t="s">
        <v>10</v>
      </c>
      <c r="L176" t="s">
        <v>9</v>
      </c>
      <c r="M176" t="s">
        <v>11</v>
      </c>
      <c r="N176" t="s">
        <v>1</v>
      </c>
    </row>
    <row r="177" spans="1:14">
      <c r="A177" s="3">
        <v>147</v>
      </c>
      <c r="B177" t="s">
        <v>1165</v>
      </c>
      <c r="C177" t="s">
        <v>1166</v>
      </c>
      <c r="D177" t="s">
        <v>1167</v>
      </c>
      <c r="E177" t="s">
        <v>343</v>
      </c>
      <c r="F177" t="s">
        <v>1168</v>
      </c>
      <c r="G177" t="s">
        <v>7</v>
      </c>
      <c r="H177" t="s">
        <v>47</v>
      </c>
      <c r="I177" t="s">
        <v>1</v>
      </c>
      <c r="J177" t="s">
        <v>9</v>
      </c>
      <c r="K177" t="s">
        <v>10</v>
      </c>
      <c r="L177" t="s">
        <v>9</v>
      </c>
      <c r="M177" t="s">
        <v>11</v>
      </c>
      <c r="N177" t="s">
        <v>1</v>
      </c>
    </row>
    <row r="178" spans="1:14">
      <c r="A178">
        <v>148</v>
      </c>
      <c r="B178" t="s">
        <v>1169</v>
      </c>
      <c r="C178" t="s">
        <v>1170</v>
      </c>
      <c r="D178" t="s">
        <v>1171</v>
      </c>
      <c r="E178" t="s">
        <v>1172</v>
      </c>
      <c r="F178" t="s">
        <v>1027</v>
      </c>
      <c r="G178" t="s">
        <v>7</v>
      </c>
      <c r="H178" t="s">
        <v>47</v>
      </c>
      <c r="I178" t="s">
        <v>1</v>
      </c>
      <c r="J178" t="s">
        <v>9</v>
      </c>
      <c r="K178" t="s">
        <v>10</v>
      </c>
      <c r="L178" t="s">
        <v>9</v>
      </c>
      <c r="M178" t="s">
        <v>11</v>
      </c>
      <c r="N178" t="s">
        <v>1</v>
      </c>
    </row>
    <row r="179" spans="1:14">
      <c r="A179">
        <v>149</v>
      </c>
      <c r="B179" t="s">
        <v>1173</v>
      </c>
      <c r="C179" t="s">
        <v>1174</v>
      </c>
      <c r="D179" t="s">
        <v>1175</v>
      </c>
      <c r="E179" t="s">
        <v>1176</v>
      </c>
      <c r="F179" t="s">
        <v>1177</v>
      </c>
      <c r="G179" t="s">
        <v>126</v>
      </c>
      <c r="H179" t="s">
        <v>18</v>
      </c>
      <c r="I179" t="s">
        <v>1</v>
      </c>
      <c r="J179" t="s">
        <v>9</v>
      </c>
      <c r="K179" t="s">
        <v>10</v>
      </c>
      <c r="L179" t="s">
        <v>9</v>
      </c>
      <c r="M179" t="s">
        <v>11</v>
      </c>
      <c r="N179" t="s">
        <v>1</v>
      </c>
    </row>
    <row r="180" spans="1:14">
      <c r="A180">
        <v>150</v>
      </c>
      <c r="B180" t="s">
        <v>1178</v>
      </c>
      <c r="C180" t="s">
        <v>1179</v>
      </c>
      <c r="D180" t="s">
        <v>1180</v>
      </c>
      <c r="E180" t="s">
        <v>1181</v>
      </c>
      <c r="F180" t="s">
        <v>1182</v>
      </c>
      <c r="G180" t="s">
        <v>126</v>
      </c>
      <c r="H180" t="s">
        <v>8</v>
      </c>
      <c r="I180" t="s">
        <v>1</v>
      </c>
      <c r="J180" t="s">
        <v>9</v>
      </c>
      <c r="K180" t="s">
        <v>10</v>
      </c>
      <c r="L180" t="s">
        <v>9</v>
      </c>
      <c r="M180" t="s">
        <v>11</v>
      </c>
      <c r="N180" t="s">
        <v>1</v>
      </c>
    </row>
    <row r="181" spans="1:14">
      <c r="A181">
        <v>152</v>
      </c>
      <c r="B181" t="s">
        <v>35</v>
      </c>
      <c r="C181" t="s">
        <v>36</v>
      </c>
      <c r="D181" t="s">
        <v>37</v>
      </c>
      <c r="E181" t="s">
        <v>38</v>
      </c>
      <c r="F181" t="s">
        <v>39</v>
      </c>
      <c r="G181" t="s">
        <v>40</v>
      </c>
      <c r="H181" t="s">
        <v>8</v>
      </c>
      <c r="I181" t="s">
        <v>1</v>
      </c>
      <c r="J181" t="s">
        <v>9</v>
      </c>
      <c r="K181" t="s">
        <v>10</v>
      </c>
      <c r="L181" t="s">
        <v>9</v>
      </c>
      <c r="M181" t="s">
        <v>11</v>
      </c>
      <c r="N181" t="s">
        <v>1</v>
      </c>
    </row>
    <row r="182" spans="1:14">
      <c r="A182">
        <v>153</v>
      </c>
      <c r="B182" t="s">
        <v>465</v>
      </c>
      <c r="C182" t="s">
        <v>466</v>
      </c>
      <c r="D182" t="s">
        <v>467</v>
      </c>
      <c r="E182" t="s">
        <v>468</v>
      </c>
      <c r="F182" t="s">
        <v>469</v>
      </c>
      <c r="G182" t="s">
        <v>34</v>
      </c>
      <c r="H182" t="s">
        <v>8</v>
      </c>
      <c r="I182" t="s">
        <v>1</v>
      </c>
      <c r="J182" t="s">
        <v>9</v>
      </c>
      <c r="K182" t="s">
        <v>10</v>
      </c>
      <c r="L182" t="s">
        <v>9</v>
      </c>
      <c r="M182" t="s">
        <v>11</v>
      </c>
      <c r="N182" t="s">
        <v>1</v>
      </c>
    </row>
    <row r="183" spans="1:14">
      <c r="A183" s="3">
        <v>155</v>
      </c>
      <c r="B183" t="s">
        <v>899</v>
      </c>
      <c r="C183" t="s">
        <v>900</v>
      </c>
      <c r="D183" t="s">
        <v>901</v>
      </c>
      <c r="E183" t="s">
        <v>902</v>
      </c>
      <c r="F183" t="s">
        <v>903</v>
      </c>
      <c r="G183" t="s">
        <v>449</v>
      </c>
      <c r="H183" t="s">
        <v>8</v>
      </c>
      <c r="I183" t="s">
        <v>1</v>
      </c>
      <c r="J183" t="s">
        <v>9</v>
      </c>
      <c r="K183" t="s">
        <v>10</v>
      </c>
      <c r="L183" t="s">
        <v>9</v>
      </c>
      <c r="M183" t="s">
        <v>11</v>
      </c>
      <c r="N183" t="s">
        <v>1</v>
      </c>
    </row>
    <row r="184" spans="1:14">
      <c r="A184">
        <v>156</v>
      </c>
      <c r="B184" t="s">
        <v>525</v>
      </c>
      <c r="C184" t="s">
        <v>526</v>
      </c>
      <c r="D184" t="s">
        <v>527</v>
      </c>
      <c r="E184" t="s">
        <v>528</v>
      </c>
      <c r="F184" t="s">
        <v>529</v>
      </c>
      <c r="G184" t="s">
        <v>58</v>
      </c>
      <c r="H184" t="s">
        <v>18</v>
      </c>
      <c r="I184" t="s">
        <v>1</v>
      </c>
      <c r="J184" t="s">
        <v>9</v>
      </c>
      <c r="K184" t="s">
        <v>10</v>
      </c>
      <c r="L184" t="s">
        <v>9</v>
      </c>
      <c r="M184" t="s">
        <v>11</v>
      </c>
      <c r="N184" t="s">
        <v>1</v>
      </c>
    </row>
    <row r="185" spans="1:14">
      <c r="A185">
        <v>157</v>
      </c>
      <c r="B185" t="s">
        <v>865</v>
      </c>
      <c r="C185" t="s">
        <v>866</v>
      </c>
      <c r="D185" t="s">
        <v>867</v>
      </c>
      <c r="E185" t="s">
        <v>868</v>
      </c>
      <c r="F185" t="s">
        <v>869</v>
      </c>
      <c r="G185" t="s">
        <v>157</v>
      </c>
      <c r="H185" t="s">
        <v>18</v>
      </c>
      <c r="I185" t="s">
        <v>1</v>
      </c>
      <c r="J185" t="s">
        <v>9</v>
      </c>
      <c r="K185" t="s">
        <v>10</v>
      </c>
      <c r="L185" t="s">
        <v>9</v>
      </c>
      <c r="M185" t="s">
        <v>11</v>
      </c>
      <c r="N185" t="s">
        <v>1</v>
      </c>
    </row>
    <row r="186" spans="1:14">
      <c r="A186">
        <v>158</v>
      </c>
      <c r="B186" t="s">
        <v>410</v>
      </c>
      <c r="C186" t="s">
        <v>411</v>
      </c>
      <c r="D186" t="s">
        <v>412</v>
      </c>
      <c r="E186" t="s">
        <v>73</v>
      </c>
      <c r="F186" t="s">
        <v>413</v>
      </c>
      <c r="G186" t="s">
        <v>126</v>
      </c>
      <c r="H186" t="s">
        <v>8</v>
      </c>
      <c r="I186" t="s">
        <v>1</v>
      </c>
      <c r="J186" t="s">
        <v>9</v>
      </c>
      <c r="K186" t="s">
        <v>10</v>
      </c>
      <c r="L186" t="s">
        <v>9</v>
      </c>
      <c r="M186" t="s">
        <v>11</v>
      </c>
      <c r="N186" t="s">
        <v>1</v>
      </c>
    </row>
    <row r="187" spans="1:14">
      <c r="A187" s="3">
        <v>159</v>
      </c>
      <c r="B187" t="s">
        <v>735</v>
      </c>
      <c r="C187" t="s">
        <v>736</v>
      </c>
      <c r="D187" t="s">
        <v>737</v>
      </c>
      <c r="E187" t="s">
        <v>738</v>
      </c>
      <c r="F187" t="s">
        <v>739</v>
      </c>
      <c r="G187" t="s">
        <v>504</v>
      </c>
      <c r="H187" t="s">
        <v>8</v>
      </c>
      <c r="I187" t="s">
        <v>1</v>
      </c>
      <c r="J187" t="s">
        <v>9</v>
      </c>
      <c r="K187" t="s">
        <v>10</v>
      </c>
      <c r="L187" t="s">
        <v>9</v>
      </c>
      <c r="M187" t="s">
        <v>11</v>
      </c>
      <c r="N187" t="s">
        <v>1</v>
      </c>
    </row>
    <row r="188" spans="1:14">
      <c r="A188">
        <v>160</v>
      </c>
      <c r="B188" t="s">
        <v>434</v>
      </c>
      <c r="C188" t="s">
        <v>435</v>
      </c>
      <c r="D188" t="s">
        <v>436</v>
      </c>
      <c r="E188" t="s">
        <v>437</v>
      </c>
      <c r="F188" t="s">
        <v>438</v>
      </c>
      <c r="G188" t="s">
        <v>157</v>
      </c>
      <c r="H188" t="s">
        <v>47</v>
      </c>
      <c r="I188" t="s">
        <v>1</v>
      </c>
      <c r="J188" t="s">
        <v>9</v>
      </c>
      <c r="K188" t="s">
        <v>10</v>
      </c>
      <c r="L188" t="s">
        <v>9</v>
      </c>
      <c r="M188" t="s">
        <v>11</v>
      </c>
      <c r="N188" t="s">
        <v>1</v>
      </c>
    </row>
    <row r="189" spans="1:14">
      <c r="A189">
        <v>161</v>
      </c>
      <c r="B189" t="s">
        <v>643</v>
      </c>
      <c r="C189" t="s">
        <v>644</v>
      </c>
      <c r="D189" t="s">
        <v>645</v>
      </c>
      <c r="E189" t="s">
        <v>646</v>
      </c>
      <c r="F189" t="s">
        <v>647</v>
      </c>
      <c r="G189" t="s">
        <v>126</v>
      </c>
      <c r="H189" t="s">
        <v>47</v>
      </c>
      <c r="I189" t="s">
        <v>1</v>
      </c>
      <c r="J189" t="s">
        <v>9</v>
      </c>
      <c r="K189" t="s">
        <v>10</v>
      </c>
      <c r="L189" t="s">
        <v>9</v>
      </c>
      <c r="M189" t="s">
        <v>11</v>
      </c>
      <c r="N189" t="s">
        <v>1</v>
      </c>
    </row>
    <row r="190" spans="1:14">
      <c r="A190">
        <v>162</v>
      </c>
      <c r="B190" t="s">
        <v>706</v>
      </c>
      <c r="C190" t="s">
        <v>707</v>
      </c>
      <c r="D190" t="s">
        <v>708</v>
      </c>
      <c r="E190" t="s">
        <v>709</v>
      </c>
      <c r="F190" t="s">
        <v>710</v>
      </c>
      <c r="G190" t="s">
        <v>34</v>
      </c>
      <c r="H190" t="s">
        <v>197</v>
      </c>
      <c r="I190" t="s">
        <v>1</v>
      </c>
      <c r="J190" t="s">
        <v>9</v>
      </c>
      <c r="K190" t="s">
        <v>10</v>
      </c>
      <c r="L190" t="s">
        <v>9</v>
      </c>
      <c r="M190" t="s">
        <v>11</v>
      </c>
      <c r="N190" t="s">
        <v>1</v>
      </c>
    </row>
    <row r="191" spans="1:14">
      <c r="A191" s="3">
        <v>163</v>
      </c>
      <c r="B191" t="s">
        <v>86</v>
      </c>
      <c r="C191" t="s">
        <v>87</v>
      </c>
      <c r="D191" t="s">
        <v>88</v>
      </c>
      <c r="E191" t="s">
        <v>89</v>
      </c>
      <c r="F191" t="s">
        <v>90</v>
      </c>
      <c r="G191" t="s">
        <v>17</v>
      </c>
      <c r="H191" t="s">
        <v>18</v>
      </c>
      <c r="I191" t="s">
        <v>1</v>
      </c>
      <c r="J191" t="s">
        <v>9</v>
      </c>
      <c r="K191" t="s">
        <v>10</v>
      </c>
      <c r="L191" t="s">
        <v>9</v>
      </c>
      <c r="M191" t="s">
        <v>11</v>
      </c>
      <c r="N191" t="s">
        <v>1</v>
      </c>
    </row>
    <row r="192" spans="1:14">
      <c r="A192">
        <v>164</v>
      </c>
      <c r="B192" t="s">
        <v>375</v>
      </c>
      <c r="C192" t="s">
        <v>376</v>
      </c>
      <c r="D192" t="s">
        <v>377</v>
      </c>
      <c r="E192" t="s">
        <v>378</v>
      </c>
      <c r="F192" t="s">
        <v>379</v>
      </c>
      <c r="G192" t="s">
        <v>34</v>
      </c>
      <c r="H192" t="s">
        <v>47</v>
      </c>
      <c r="I192" t="s">
        <v>1</v>
      </c>
      <c r="J192" t="s">
        <v>9</v>
      </c>
      <c r="K192" t="s">
        <v>10</v>
      </c>
      <c r="L192" t="s">
        <v>9</v>
      </c>
      <c r="M192" t="s">
        <v>11</v>
      </c>
      <c r="N192" t="s">
        <v>1</v>
      </c>
    </row>
    <row r="193" spans="1:14">
      <c r="A193">
        <v>165</v>
      </c>
      <c r="B193" t="s">
        <v>499</v>
      </c>
      <c r="C193" t="s">
        <v>500</v>
      </c>
      <c r="D193" t="s">
        <v>501</v>
      </c>
      <c r="E193" t="s">
        <v>502</v>
      </c>
      <c r="F193" t="s">
        <v>503</v>
      </c>
      <c r="G193" t="s">
        <v>504</v>
      </c>
      <c r="H193" t="s">
        <v>18</v>
      </c>
      <c r="I193" t="s">
        <v>1</v>
      </c>
      <c r="J193" t="s">
        <v>9</v>
      </c>
      <c r="K193" t="s">
        <v>10</v>
      </c>
      <c r="L193" t="s">
        <v>9</v>
      </c>
      <c r="M193" t="s">
        <v>11</v>
      </c>
      <c r="N193" t="s">
        <v>1</v>
      </c>
    </row>
    <row r="194" spans="1:14">
      <c r="A194">
        <v>166</v>
      </c>
      <c r="B194" t="s">
        <v>450</v>
      </c>
      <c r="C194" t="s">
        <v>451</v>
      </c>
      <c r="D194" t="s">
        <v>452</v>
      </c>
      <c r="E194" t="s">
        <v>453</v>
      </c>
      <c r="F194" t="s">
        <v>454</v>
      </c>
      <c r="G194" t="s">
        <v>449</v>
      </c>
      <c r="H194" t="s">
        <v>8</v>
      </c>
      <c r="I194" t="s">
        <v>1</v>
      </c>
      <c r="J194" t="s">
        <v>9</v>
      </c>
      <c r="K194" t="s">
        <v>10</v>
      </c>
      <c r="L194" t="s">
        <v>9</v>
      </c>
      <c r="M194" t="s">
        <v>11</v>
      </c>
      <c r="N194" t="s">
        <v>1</v>
      </c>
    </row>
    <row r="195" spans="1:14">
      <c r="A195" s="3">
        <v>167</v>
      </c>
      <c r="B195" t="s">
        <v>998</v>
      </c>
      <c r="C195" t="s">
        <v>999</v>
      </c>
      <c r="D195" t="s">
        <v>1000</v>
      </c>
      <c r="E195" t="s">
        <v>1001</v>
      </c>
      <c r="F195" t="s">
        <v>1002</v>
      </c>
      <c r="G195" t="s">
        <v>17</v>
      </c>
      <c r="H195" t="s">
        <v>263</v>
      </c>
      <c r="I195" t="s">
        <v>8</v>
      </c>
      <c r="J195" t="s">
        <v>9</v>
      </c>
      <c r="K195" t="s">
        <v>10</v>
      </c>
      <c r="L195" t="s">
        <v>9</v>
      </c>
      <c r="M195" t="s">
        <v>11</v>
      </c>
      <c r="N195" t="s">
        <v>1</v>
      </c>
    </row>
    <row r="196" spans="1:14">
      <c r="A196">
        <v>168</v>
      </c>
      <c r="B196" t="s">
        <v>12</v>
      </c>
      <c r="C196" t="s">
        <v>13</v>
      </c>
      <c r="D196" t="s">
        <v>14</v>
      </c>
      <c r="E196" t="s">
        <v>15</v>
      </c>
      <c r="F196" t="s">
        <v>16</v>
      </c>
      <c r="G196" t="s">
        <v>17</v>
      </c>
      <c r="H196" t="s">
        <v>18</v>
      </c>
      <c r="I196" t="s">
        <v>18</v>
      </c>
      <c r="J196" t="s">
        <v>9</v>
      </c>
      <c r="K196" t="s">
        <v>10</v>
      </c>
      <c r="L196" t="s">
        <v>9</v>
      </c>
      <c r="M196" t="s">
        <v>11</v>
      </c>
      <c r="N196" t="s">
        <v>1</v>
      </c>
    </row>
    <row r="197" spans="1:14">
      <c r="A197">
        <v>169</v>
      </c>
      <c r="B197" t="s">
        <v>203</v>
      </c>
      <c r="C197" t="s">
        <v>204</v>
      </c>
      <c r="D197" t="s">
        <v>205</v>
      </c>
      <c r="E197" t="s">
        <v>206</v>
      </c>
      <c r="F197" t="s">
        <v>207</v>
      </c>
      <c r="G197" t="s">
        <v>126</v>
      </c>
      <c r="H197" t="s">
        <v>18</v>
      </c>
      <c r="I197" t="s">
        <v>1</v>
      </c>
      <c r="J197" t="s">
        <v>9</v>
      </c>
      <c r="K197" t="s">
        <v>10</v>
      </c>
      <c r="L197" t="s">
        <v>9</v>
      </c>
      <c r="M197" t="s">
        <v>11</v>
      </c>
      <c r="N197" t="s">
        <v>1</v>
      </c>
    </row>
    <row r="198" spans="1:14">
      <c r="A198" s="3">
        <v>171</v>
      </c>
      <c r="B198" t="s">
        <v>919</v>
      </c>
      <c r="C198" t="s">
        <v>920</v>
      </c>
      <c r="D198" t="s">
        <v>921</v>
      </c>
      <c r="E198" t="s">
        <v>922</v>
      </c>
      <c r="F198" t="s">
        <v>923</v>
      </c>
      <c r="G198" t="s">
        <v>126</v>
      </c>
      <c r="H198" t="s">
        <v>47</v>
      </c>
      <c r="I198" t="s">
        <v>1</v>
      </c>
      <c r="J198" t="s">
        <v>9</v>
      </c>
      <c r="K198" t="s">
        <v>10</v>
      </c>
      <c r="L198" t="s">
        <v>9</v>
      </c>
      <c r="M198" t="s">
        <v>11</v>
      </c>
      <c r="N198" t="s">
        <v>1</v>
      </c>
    </row>
    <row r="199" spans="1:14">
      <c r="A199">
        <v>172</v>
      </c>
      <c r="B199" t="s">
        <v>924</v>
      </c>
      <c r="C199" t="s">
        <v>925</v>
      </c>
      <c r="D199" t="s">
        <v>926</v>
      </c>
      <c r="E199" t="s">
        <v>927</v>
      </c>
      <c r="F199" t="s">
        <v>928</v>
      </c>
      <c r="G199" t="s">
        <v>46</v>
      </c>
      <c r="H199" t="s">
        <v>47</v>
      </c>
      <c r="I199" t="s">
        <v>1</v>
      </c>
      <c r="J199" t="s">
        <v>9</v>
      </c>
      <c r="K199" t="s">
        <v>10</v>
      </c>
      <c r="L199" t="s">
        <v>9</v>
      </c>
      <c r="M199" t="s">
        <v>11</v>
      </c>
      <c r="N199" t="s">
        <v>1</v>
      </c>
    </row>
    <row r="200" spans="1:14">
      <c r="A200">
        <v>173</v>
      </c>
      <c r="B200" t="s">
        <v>929</v>
      </c>
      <c r="C200" t="s">
        <v>930</v>
      </c>
      <c r="D200" t="s">
        <v>931</v>
      </c>
      <c r="E200" t="s">
        <v>932</v>
      </c>
      <c r="F200" t="s">
        <v>933</v>
      </c>
      <c r="G200" t="s">
        <v>46</v>
      </c>
      <c r="H200" t="s">
        <v>8</v>
      </c>
      <c r="I200" t="s">
        <v>1</v>
      </c>
      <c r="J200" t="s">
        <v>9</v>
      </c>
      <c r="K200" t="s">
        <v>10</v>
      </c>
      <c r="L200" t="s">
        <v>9</v>
      </c>
      <c r="M200" t="s">
        <v>11</v>
      </c>
      <c r="N200" t="s">
        <v>992</v>
      </c>
    </row>
    <row r="201" spans="1:14">
      <c r="A201">
        <v>174</v>
      </c>
      <c r="B201" t="s">
        <v>111</v>
      </c>
      <c r="C201" t="s">
        <v>112</v>
      </c>
      <c r="D201" t="s">
        <v>113</v>
      </c>
      <c r="E201" t="s">
        <v>114</v>
      </c>
      <c r="F201" t="s">
        <v>115</v>
      </c>
      <c r="G201" t="s">
        <v>85</v>
      </c>
      <c r="H201" t="s">
        <v>47</v>
      </c>
      <c r="I201" t="s">
        <v>1</v>
      </c>
      <c r="J201" t="s">
        <v>9</v>
      </c>
      <c r="K201" t="s">
        <v>10</v>
      </c>
      <c r="L201" t="s">
        <v>9</v>
      </c>
      <c r="M201" t="s">
        <v>11</v>
      </c>
      <c r="N201" t="s">
        <v>1</v>
      </c>
    </row>
    <row r="202" spans="1:14">
      <c r="A202" s="3">
        <v>175</v>
      </c>
      <c r="B202" t="s">
        <v>808</v>
      </c>
      <c r="C202" t="s">
        <v>809</v>
      </c>
      <c r="D202" t="s">
        <v>810</v>
      </c>
      <c r="E202" t="s">
        <v>811</v>
      </c>
      <c r="F202" t="s">
        <v>812</v>
      </c>
      <c r="G202" t="s">
        <v>7</v>
      </c>
      <c r="H202" t="s">
        <v>8</v>
      </c>
      <c r="I202" t="s">
        <v>1</v>
      </c>
      <c r="J202" t="s">
        <v>9</v>
      </c>
      <c r="K202" t="s">
        <v>10</v>
      </c>
      <c r="L202" t="s">
        <v>9</v>
      </c>
      <c r="M202" t="s">
        <v>11</v>
      </c>
      <c r="N202" t="s">
        <v>1</v>
      </c>
    </row>
    <row r="203" spans="1:14">
      <c r="A203">
        <v>177</v>
      </c>
      <c r="B203" t="s">
        <v>730</v>
      </c>
      <c r="C203" t="s">
        <v>731</v>
      </c>
      <c r="D203" t="s">
        <v>732</v>
      </c>
      <c r="E203" t="s">
        <v>733</v>
      </c>
      <c r="F203" t="s">
        <v>734</v>
      </c>
      <c r="G203" t="s">
        <v>7</v>
      </c>
      <c r="H203" t="s">
        <v>18</v>
      </c>
      <c r="I203" t="s">
        <v>1</v>
      </c>
      <c r="J203" t="s">
        <v>9</v>
      </c>
      <c r="K203" t="s">
        <v>10</v>
      </c>
      <c r="L203" t="s">
        <v>9</v>
      </c>
      <c r="M203" t="s">
        <v>11</v>
      </c>
      <c r="N203" t="s">
        <v>1</v>
      </c>
    </row>
    <row r="204" spans="1:14">
      <c r="A204">
        <v>178</v>
      </c>
      <c r="B204" t="s">
        <v>934</v>
      </c>
      <c r="C204" t="s">
        <v>935</v>
      </c>
      <c r="D204" t="s">
        <v>936</v>
      </c>
      <c r="E204" t="s">
        <v>937</v>
      </c>
      <c r="F204" t="s">
        <v>938</v>
      </c>
      <c r="G204" t="s">
        <v>126</v>
      </c>
      <c r="H204" t="s">
        <v>8</v>
      </c>
      <c r="I204" t="s">
        <v>1</v>
      </c>
      <c r="J204" t="s">
        <v>9</v>
      </c>
      <c r="K204" t="s">
        <v>10</v>
      </c>
      <c r="L204" t="s">
        <v>9</v>
      </c>
      <c r="M204" t="s">
        <v>11</v>
      </c>
      <c r="N204" t="s">
        <v>1</v>
      </c>
    </row>
    <row r="205" spans="1:14">
      <c r="A205" s="3">
        <v>179</v>
      </c>
      <c r="B205" t="s">
        <v>939</v>
      </c>
      <c r="C205" t="s">
        <v>940</v>
      </c>
      <c r="D205" t="s">
        <v>941</v>
      </c>
      <c r="E205" t="s">
        <v>942</v>
      </c>
      <c r="F205" t="s">
        <v>943</v>
      </c>
      <c r="G205" t="s">
        <v>157</v>
      </c>
      <c r="H205" t="s">
        <v>18</v>
      </c>
      <c r="I205" t="s">
        <v>1</v>
      </c>
      <c r="J205" t="s">
        <v>9</v>
      </c>
      <c r="K205" t="s">
        <v>10</v>
      </c>
      <c r="L205" t="s">
        <v>9</v>
      </c>
      <c r="M205" t="s">
        <v>11</v>
      </c>
      <c r="N205" t="s">
        <v>1</v>
      </c>
    </row>
    <row r="206" spans="1:14">
      <c r="A206">
        <v>180</v>
      </c>
      <c r="B206" t="s">
        <v>300</v>
      </c>
      <c r="C206" t="s">
        <v>301</v>
      </c>
      <c r="D206" t="s">
        <v>302</v>
      </c>
      <c r="E206" t="s">
        <v>303</v>
      </c>
      <c r="F206" t="s">
        <v>304</v>
      </c>
      <c r="G206" t="s">
        <v>58</v>
      </c>
      <c r="H206" t="s">
        <v>8</v>
      </c>
      <c r="I206" t="s">
        <v>1</v>
      </c>
      <c r="J206" t="s">
        <v>9</v>
      </c>
      <c r="K206" t="s">
        <v>10</v>
      </c>
      <c r="L206" t="s">
        <v>9</v>
      </c>
      <c r="M206" t="s">
        <v>11</v>
      </c>
      <c r="N206" t="s">
        <v>1</v>
      </c>
    </row>
    <row r="207" spans="1:14">
      <c r="A207">
        <v>181</v>
      </c>
      <c r="B207" t="s">
        <v>944</v>
      </c>
      <c r="C207" t="s">
        <v>945</v>
      </c>
      <c r="D207" t="s">
        <v>946</v>
      </c>
      <c r="E207" t="s">
        <v>947</v>
      </c>
      <c r="F207" t="s">
        <v>948</v>
      </c>
      <c r="G207" t="s">
        <v>126</v>
      </c>
      <c r="H207" t="s">
        <v>18</v>
      </c>
      <c r="I207" t="s">
        <v>1</v>
      </c>
      <c r="J207" t="s">
        <v>9</v>
      </c>
      <c r="K207" t="s">
        <v>10</v>
      </c>
      <c r="L207" t="s">
        <v>9</v>
      </c>
      <c r="M207" t="s">
        <v>11</v>
      </c>
      <c r="N207" t="s">
        <v>1</v>
      </c>
    </row>
    <row r="208" spans="1:14">
      <c r="A208">
        <v>184</v>
      </c>
      <c r="B208" t="s">
        <v>589</v>
      </c>
      <c r="C208" t="s">
        <v>590</v>
      </c>
      <c r="D208" t="s">
        <v>591</v>
      </c>
      <c r="E208" t="s">
        <v>592</v>
      </c>
      <c r="F208" t="s">
        <v>593</v>
      </c>
      <c r="G208" t="s">
        <v>46</v>
      </c>
      <c r="H208" t="s">
        <v>8</v>
      </c>
      <c r="I208" t="s">
        <v>1</v>
      </c>
      <c r="J208" t="s">
        <v>9</v>
      </c>
      <c r="K208" t="s">
        <v>10</v>
      </c>
      <c r="L208" t="s">
        <v>9</v>
      </c>
      <c r="M208" t="s">
        <v>11</v>
      </c>
      <c r="N208" t="s">
        <v>1</v>
      </c>
    </row>
    <row r="209" spans="1:14">
      <c r="A209">
        <v>185</v>
      </c>
      <c r="B209" t="s">
        <v>142</v>
      </c>
      <c r="C209" t="s">
        <v>143</v>
      </c>
      <c r="D209" t="s">
        <v>144</v>
      </c>
      <c r="E209" t="s">
        <v>145</v>
      </c>
      <c r="F209" t="s">
        <v>146</v>
      </c>
      <c r="G209" t="s">
        <v>126</v>
      </c>
      <c r="H209" t="s">
        <v>47</v>
      </c>
      <c r="I209" t="s">
        <v>1</v>
      </c>
      <c r="J209" t="s">
        <v>9</v>
      </c>
      <c r="K209" t="s">
        <v>10</v>
      </c>
      <c r="L209" t="s">
        <v>9</v>
      </c>
      <c r="M209" t="s">
        <v>11</v>
      </c>
      <c r="N209" t="s">
        <v>1</v>
      </c>
    </row>
    <row r="210" spans="1:14">
      <c r="A210">
        <v>186</v>
      </c>
      <c r="B210" t="s">
        <v>653</v>
      </c>
      <c r="C210" t="s">
        <v>654</v>
      </c>
      <c r="D210" t="s">
        <v>655</v>
      </c>
      <c r="E210" t="s">
        <v>656</v>
      </c>
      <c r="F210" t="s">
        <v>657</v>
      </c>
      <c r="G210" t="s">
        <v>157</v>
      </c>
      <c r="H210" t="s">
        <v>8</v>
      </c>
      <c r="I210" t="s">
        <v>1</v>
      </c>
      <c r="J210" t="s">
        <v>9</v>
      </c>
      <c r="K210" t="s">
        <v>10</v>
      </c>
      <c r="L210" t="s">
        <v>9</v>
      </c>
      <c r="M210" t="s">
        <v>11</v>
      </c>
      <c r="N210" t="s">
        <v>1</v>
      </c>
    </row>
    <row r="211" spans="1:14">
      <c r="A211" s="3">
        <v>187</v>
      </c>
      <c r="B211" t="s">
        <v>147</v>
      </c>
      <c r="C211" t="s">
        <v>148</v>
      </c>
      <c r="D211" t="s">
        <v>149</v>
      </c>
      <c r="E211" t="s">
        <v>150</v>
      </c>
      <c r="F211" t="s">
        <v>151</v>
      </c>
      <c r="G211" t="s">
        <v>46</v>
      </c>
      <c r="H211" t="s">
        <v>47</v>
      </c>
      <c r="I211" t="s">
        <v>1</v>
      </c>
      <c r="J211" t="s">
        <v>9</v>
      </c>
      <c r="K211" t="s">
        <v>10</v>
      </c>
      <c r="L211" t="s">
        <v>9</v>
      </c>
      <c r="M211" t="s">
        <v>11</v>
      </c>
      <c r="N211" t="s">
        <v>1</v>
      </c>
    </row>
    <row r="212" spans="1:14">
      <c r="A212">
        <v>189</v>
      </c>
      <c r="B212" t="s">
        <v>860</v>
      </c>
      <c r="C212" t="s">
        <v>861</v>
      </c>
      <c r="D212" t="s">
        <v>862</v>
      </c>
      <c r="E212" t="s">
        <v>863</v>
      </c>
      <c r="F212" t="s">
        <v>864</v>
      </c>
      <c r="G212" t="s">
        <v>34</v>
      </c>
      <c r="H212" t="s">
        <v>47</v>
      </c>
      <c r="I212" t="s">
        <v>1</v>
      </c>
      <c r="J212" t="s">
        <v>9</v>
      </c>
      <c r="K212" t="s">
        <v>10</v>
      </c>
      <c r="L212" t="s">
        <v>9</v>
      </c>
      <c r="M212" t="s">
        <v>11</v>
      </c>
      <c r="N212" t="s">
        <v>1</v>
      </c>
    </row>
    <row r="213" spans="1:14">
      <c r="A213">
        <v>190</v>
      </c>
      <c r="B213" t="s">
        <v>233</v>
      </c>
      <c r="C213" t="s">
        <v>234</v>
      </c>
      <c r="D213" t="s">
        <v>235</v>
      </c>
      <c r="E213" t="s">
        <v>236</v>
      </c>
      <c r="F213" t="s">
        <v>237</v>
      </c>
      <c r="G213" t="s">
        <v>157</v>
      </c>
      <c r="H213" t="s">
        <v>47</v>
      </c>
      <c r="I213" t="s">
        <v>1</v>
      </c>
      <c r="J213" t="s">
        <v>9</v>
      </c>
      <c r="K213" t="s">
        <v>10</v>
      </c>
      <c r="L213" t="s">
        <v>9</v>
      </c>
      <c r="M213" t="s">
        <v>11</v>
      </c>
      <c r="N213" t="s">
        <v>1</v>
      </c>
    </row>
    <row r="214" spans="1:14">
      <c r="A214" s="3">
        <v>191</v>
      </c>
      <c r="B214" t="s">
        <v>855</v>
      </c>
      <c r="C214" t="s">
        <v>856</v>
      </c>
      <c r="D214" t="s">
        <v>857</v>
      </c>
      <c r="E214" t="s">
        <v>858</v>
      </c>
      <c r="F214" t="s">
        <v>859</v>
      </c>
      <c r="G214" t="s">
        <v>157</v>
      </c>
      <c r="H214" t="s">
        <v>47</v>
      </c>
      <c r="I214" t="s">
        <v>1</v>
      </c>
      <c r="J214" t="s">
        <v>9</v>
      </c>
      <c r="K214" t="s">
        <v>10</v>
      </c>
      <c r="L214" t="s">
        <v>9</v>
      </c>
      <c r="M214" t="s">
        <v>11</v>
      </c>
      <c r="N214" t="s">
        <v>1</v>
      </c>
    </row>
    <row r="215" spans="1:14">
      <c r="A215">
        <v>192</v>
      </c>
      <c r="B215" t="s">
        <v>969</v>
      </c>
      <c r="C215" t="s">
        <v>970</v>
      </c>
      <c r="D215" t="s">
        <v>971</v>
      </c>
      <c r="E215" t="s">
        <v>972</v>
      </c>
      <c r="F215" t="s">
        <v>973</v>
      </c>
      <c r="G215" t="s">
        <v>449</v>
      </c>
      <c r="H215" t="s">
        <v>47</v>
      </c>
      <c r="I215" t="s">
        <v>1</v>
      </c>
      <c r="J215" t="s">
        <v>9</v>
      </c>
      <c r="K215" t="s">
        <v>10</v>
      </c>
      <c r="L215" t="s">
        <v>9</v>
      </c>
      <c r="M215" t="s">
        <v>11</v>
      </c>
      <c r="N215" t="s">
        <v>1</v>
      </c>
    </row>
    <row r="216" spans="1:14">
      <c r="A216">
        <v>193</v>
      </c>
      <c r="B216" t="s">
        <v>540</v>
      </c>
      <c r="C216" t="s">
        <v>541</v>
      </c>
      <c r="D216" t="s">
        <v>542</v>
      </c>
      <c r="E216" t="s">
        <v>543</v>
      </c>
      <c r="F216" t="s">
        <v>544</v>
      </c>
      <c r="G216" t="s">
        <v>85</v>
      </c>
      <c r="H216" t="s">
        <v>47</v>
      </c>
      <c r="I216" t="s">
        <v>1</v>
      </c>
      <c r="J216" t="s">
        <v>9</v>
      </c>
      <c r="K216" t="s">
        <v>10</v>
      </c>
      <c r="L216" t="s">
        <v>9</v>
      </c>
      <c r="M216" t="s">
        <v>11</v>
      </c>
      <c r="N216" t="s">
        <v>1</v>
      </c>
    </row>
    <row r="217" spans="1:14">
      <c r="A217">
        <v>194</v>
      </c>
      <c r="B217" t="s">
        <v>365</v>
      </c>
      <c r="C217" t="s">
        <v>366</v>
      </c>
      <c r="D217" t="s">
        <v>367</v>
      </c>
      <c r="E217" t="s">
        <v>368</v>
      </c>
      <c r="F217" t="s">
        <v>369</v>
      </c>
      <c r="G217" t="s">
        <v>46</v>
      </c>
      <c r="H217" t="s">
        <v>197</v>
      </c>
      <c r="I217" t="s">
        <v>1</v>
      </c>
      <c r="J217" t="s">
        <v>9</v>
      </c>
      <c r="K217" t="s">
        <v>10</v>
      </c>
      <c r="L217" t="s">
        <v>9</v>
      </c>
      <c r="M217" t="s">
        <v>11</v>
      </c>
      <c r="N217" t="s">
        <v>1</v>
      </c>
    </row>
    <row r="218" spans="1:14">
      <c r="A218" s="3">
        <v>195</v>
      </c>
      <c r="B218" t="s">
        <v>325</v>
      </c>
      <c r="C218" t="s">
        <v>326</v>
      </c>
      <c r="D218" t="s">
        <v>327</v>
      </c>
      <c r="E218" t="s">
        <v>328</v>
      </c>
      <c r="F218" t="s">
        <v>329</v>
      </c>
      <c r="G218" t="s">
        <v>17</v>
      </c>
      <c r="H218" t="s">
        <v>47</v>
      </c>
      <c r="I218" t="s">
        <v>1</v>
      </c>
      <c r="J218" t="s">
        <v>9</v>
      </c>
      <c r="K218" t="s">
        <v>10</v>
      </c>
      <c r="L218" t="s">
        <v>9</v>
      </c>
      <c r="M218" t="s">
        <v>11</v>
      </c>
      <c r="N218" t="s">
        <v>1</v>
      </c>
    </row>
    <row r="219" spans="1:14">
      <c r="A219">
        <v>196</v>
      </c>
      <c r="B219" t="s">
        <v>779</v>
      </c>
      <c r="C219" t="s">
        <v>780</v>
      </c>
      <c r="D219" t="s">
        <v>781</v>
      </c>
      <c r="E219" t="s">
        <v>782</v>
      </c>
      <c r="F219" t="s">
        <v>783</v>
      </c>
      <c r="G219" t="s">
        <v>17</v>
      </c>
      <c r="H219" t="s">
        <v>197</v>
      </c>
      <c r="I219" t="s">
        <v>1</v>
      </c>
      <c r="J219" t="s">
        <v>9</v>
      </c>
      <c r="K219" t="s">
        <v>10</v>
      </c>
      <c r="L219" t="s">
        <v>9</v>
      </c>
      <c r="M219" t="s">
        <v>11</v>
      </c>
      <c r="N219" t="s">
        <v>1</v>
      </c>
    </row>
    <row r="220" spans="1:14">
      <c r="A220">
        <v>198</v>
      </c>
      <c r="B220" t="s">
        <v>515</v>
      </c>
      <c r="C220" t="s">
        <v>516</v>
      </c>
      <c r="D220" t="s">
        <v>517</v>
      </c>
      <c r="E220" t="s">
        <v>518</v>
      </c>
      <c r="F220" t="s">
        <v>519</v>
      </c>
      <c r="G220" t="s">
        <v>126</v>
      </c>
      <c r="H220" t="s">
        <v>8</v>
      </c>
      <c r="I220" t="s">
        <v>1</v>
      </c>
      <c r="J220" t="s">
        <v>9</v>
      </c>
      <c r="K220" t="s">
        <v>10</v>
      </c>
      <c r="L220" t="s">
        <v>9</v>
      </c>
      <c r="M220" t="s">
        <v>11</v>
      </c>
      <c r="N220" t="s">
        <v>1</v>
      </c>
    </row>
    <row r="221" spans="1:14">
      <c r="A221" s="3">
        <v>199</v>
      </c>
      <c r="B221" t="s">
        <v>672</v>
      </c>
      <c r="C221" t="s">
        <v>673</v>
      </c>
      <c r="D221" t="s">
        <v>674</v>
      </c>
      <c r="E221" t="s">
        <v>675</v>
      </c>
      <c r="F221" t="s">
        <v>676</v>
      </c>
      <c r="G221" t="s">
        <v>34</v>
      </c>
      <c r="H221" t="s">
        <v>8</v>
      </c>
      <c r="I221" t="s">
        <v>1</v>
      </c>
      <c r="J221" t="s">
        <v>9</v>
      </c>
      <c r="K221" t="s">
        <v>10</v>
      </c>
      <c r="L221" t="s">
        <v>9</v>
      </c>
      <c r="M221" t="s">
        <v>11</v>
      </c>
      <c r="N221" t="s">
        <v>1</v>
      </c>
    </row>
    <row r="222" spans="1:14">
      <c r="A222">
        <v>200</v>
      </c>
      <c r="B222" t="s">
        <v>390</v>
      </c>
      <c r="C222" t="s">
        <v>391</v>
      </c>
      <c r="D222" t="s">
        <v>392</v>
      </c>
      <c r="E222" t="s">
        <v>393</v>
      </c>
      <c r="F222" t="s">
        <v>394</v>
      </c>
      <c r="G222" t="s">
        <v>126</v>
      </c>
      <c r="H222" t="s">
        <v>18</v>
      </c>
      <c r="I222" t="s">
        <v>1</v>
      </c>
      <c r="J222" t="s">
        <v>9</v>
      </c>
      <c r="K222" t="s">
        <v>10</v>
      </c>
      <c r="L222" t="s">
        <v>9</v>
      </c>
      <c r="M222" t="s">
        <v>11</v>
      </c>
      <c r="N222" t="s">
        <v>1</v>
      </c>
    </row>
    <row r="223" spans="1:14">
      <c r="A223">
        <v>201</v>
      </c>
      <c r="B223" t="s">
        <v>350</v>
      </c>
      <c r="C223" t="s">
        <v>351</v>
      </c>
      <c r="D223" t="s">
        <v>352</v>
      </c>
      <c r="E223" t="s">
        <v>353</v>
      </c>
      <c r="F223" t="s">
        <v>354</v>
      </c>
      <c r="G223" t="s">
        <v>85</v>
      </c>
      <c r="H223" t="s">
        <v>47</v>
      </c>
      <c r="I223" t="s">
        <v>1</v>
      </c>
      <c r="J223" t="s">
        <v>9</v>
      </c>
      <c r="K223" t="s">
        <v>10</v>
      </c>
      <c r="L223" t="s">
        <v>9</v>
      </c>
      <c r="M223" t="s">
        <v>11</v>
      </c>
      <c r="N223" t="s">
        <v>1</v>
      </c>
    </row>
    <row r="224" spans="1:14">
      <c r="A224">
        <v>202</v>
      </c>
      <c r="B224" t="s">
        <v>48</v>
      </c>
      <c r="C224" t="s">
        <v>49</v>
      </c>
      <c r="D224" t="s">
        <v>50</v>
      </c>
      <c r="E224" t="s">
        <v>51</v>
      </c>
      <c r="F224" t="s">
        <v>52</v>
      </c>
      <c r="G224" t="s">
        <v>46</v>
      </c>
      <c r="H224" t="s">
        <v>47</v>
      </c>
      <c r="I224" t="s">
        <v>1</v>
      </c>
      <c r="J224" t="s">
        <v>9</v>
      </c>
      <c r="K224" t="s">
        <v>10</v>
      </c>
      <c r="L224" t="s">
        <v>9</v>
      </c>
      <c r="M224" t="s">
        <v>11</v>
      </c>
      <c r="N224" t="s">
        <v>1</v>
      </c>
    </row>
    <row r="225" spans="1:14">
      <c r="A225" s="3">
        <v>203</v>
      </c>
      <c r="B225" t="s">
        <v>831</v>
      </c>
      <c r="C225" t="s">
        <v>832</v>
      </c>
      <c r="D225" t="s">
        <v>833</v>
      </c>
      <c r="E225" t="s">
        <v>834</v>
      </c>
      <c r="F225" t="s">
        <v>835</v>
      </c>
      <c r="G225" t="s">
        <v>46</v>
      </c>
      <c r="H225" t="s">
        <v>197</v>
      </c>
      <c r="I225" t="s">
        <v>1</v>
      </c>
      <c r="J225" t="s">
        <v>9</v>
      </c>
      <c r="K225" t="s">
        <v>10</v>
      </c>
      <c r="L225" t="s">
        <v>9</v>
      </c>
      <c r="M225" t="s">
        <v>11</v>
      </c>
      <c r="N225" t="s">
        <v>1</v>
      </c>
    </row>
    <row r="226" spans="1:14">
      <c r="A226">
        <v>204</v>
      </c>
      <c r="B226" t="s">
        <v>460</v>
      </c>
      <c r="C226" t="s">
        <v>461</v>
      </c>
      <c r="D226" t="s">
        <v>462</v>
      </c>
      <c r="E226" t="s">
        <v>463</v>
      </c>
      <c r="F226" t="s">
        <v>464</v>
      </c>
      <c r="G226" t="s">
        <v>34</v>
      </c>
      <c r="H226" t="s">
        <v>8</v>
      </c>
      <c r="I226" t="s">
        <v>1</v>
      </c>
      <c r="J226" t="s">
        <v>9</v>
      </c>
      <c r="K226" t="s">
        <v>10</v>
      </c>
      <c r="L226" t="s">
        <v>9</v>
      </c>
      <c r="M226" t="s">
        <v>11</v>
      </c>
      <c r="N226" t="s">
        <v>1</v>
      </c>
    </row>
    <row r="227" spans="1:14">
      <c r="A227">
        <v>205</v>
      </c>
      <c r="B227" t="s">
        <v>243</v>
      </c>
      <c r="C227" t="s">
        <v>244</v>
      </c>
      <c r="D227" t="s">
        <v>245</v>
      </c>
      <c r="E227" t="s">
        <v>246</v>
      </c>
      <c r="F227" t="s">
        <v>247</v>
      </c>
      <c r="G227" t="s">
        <v>157</v>
      </c>
      <c r="H227" t="s">
        <v>47</v>
      </c>
      <c r="I227" t="s">
        <v>1</v>
      </c>
      <c r="J227" t="s">
        <v>9</v>
      </c>
      <c r="K227" t="s">
        <v>10</v>
      </c>
      <c r="L227" t="s">
        <v>9</v>
      </c>
      <c r="M227" t="s">
        <v>11</v>
      </c>
      <c r="N227" t="s">
        <v>1</v>
      </c>
    </row>
    <row r="228" spans="1:14">
      <c r="A228">
        <v>206</v>
      </c>
      <c r="B228" t="s">
        <v>330</v>
      </c>
      <c r="C228" t="s">
        <v>331</v>
      </c>
      <c r="D228" t="s">
        <v>332</v>
      </c>
      <c r="E228" t="s">
        <v>333</v>
      </c>
      <c r="F228" t="s">
        <v>334</v>
      </c>
      <c r="G228" t="s">
        <v>157</v>
      </c>
      <c r="H228" t="s">
        <v>8</v>
      </c>
      <c r="I228" t="s">
        <v>1</v>
      </c>
      <c r="J228" t="s">
        <v>9</v>
      </c>
      <c r="K228" t="s">
        <v>10</v>
      </c>
      <c r="L228" t="s">
        <v>9</v>
      </c>
      <c r="M228" t="s">
        <v>11</v>
      </c>
      <c r="N228" t="s">
        <v>1</v>
      </c>
    </row>
    <row r="229" spans="1:14">
      <c r="A229" s="3">
        <v>207</v>
      </c>
      <c r="B229" t="s">
        <v>405</v>
      </c>
      <c r="C229" t="s">
        <v>406</v>
      </c>
      <c r="D229" t="s">
        <v>407</v>
      </c>
      <c r="E229" t="s">
        <v>408</v>
      </c>
      <c r="F229" t="s">
        <v>409</v>
      </c>
      <c r="G229" t="s">
        <v>126</v>
      </c>
      <c r="H229" t="s">
        <v>8</v>
      </c>
      <c r="I229" t="s">
        <v>1</v>
      </c>
      <c r="J229" t="s">
        <v>9</v>
      </c>
      <c r="K229" t="s">
        <v>10</v>
      </c>
      <c r="L229" t="s">
        <v>9</v>
      </c>
      <c r="M229" t="s">
        <v>11</v>
      </c>
      <c r="N229" t="s">
        <v>1</v>
      </c>
    </row>
    <row r="230" spans="1:14">
      <c r="A230">
        <v>208</v>
      </c>
      <c r="B230" t="s">
        <v>880</v>
      </c>
      <c r="C230" t="s">
        <v>881</v>
      </c>
      <c r="D230" t="s">
        <v>882</v>
      </c>
      <c r="E230" t="s">
        <v>883</v>
      </c>
      <c r="F230" t="s">
        <v>884</v>
      </c>
      <c r="G230" t="s">
        <v>34</v>
      </c>
      <c r="H230" t="s">
        <v>8</v>
      </c>
      <c r="I230" t="s">
        <v>1</v>
      </c>
      <c r="J230" t="s">
        <v>9</v>
      </c>
      <c r="K230" t="s">
        <v>10</v>
      </c>
      <c r="L230" t="s">
        <v>9</v>
      </c>
      <c r="M230" t="s">
        <v>11</v>
      </c>
      <c r="N230" t="s">
        <v>1</v>
      </c>
    </row>
    <row r="231" spans="1:14">
      <c r="A231">
        <v>209</v>
      </c>
      <c r="B231" t="s">
        <v>658</v>
      </c>
      <c r="C231" t="s">
        <v>659</v>
      </c>
      <c r="D231" t="s">
        <v>660</v>
      </c>
      <c r="E231" t="s">
        <v>73</v>
      </c>
      <c r="F231" t="s">
        <v>661</v>
      </c>
      <c r="G231" t="s">
        <v>157</v>
      </c>
      <c r="H231" t="s">
        <v>8</v>
      </c>
      <c r="I231" t="s">
        <v>1</v>
      </c>
      <c r="J231" t="s">
        <v>9</v>
      </c>
      <c r="K231" t="s">
        <v>10</v>
      </c>
      <c r="L231" t="s">
        <v>9</v>
      </c>
      <c r="M231" t="s">
        <v>11</v>
      </c>
      <c r="N231" t="s">
        <v>1</v>
      </c>
    </row>
    <row r="232" spans="1:14">
      <c r="A232">
        <v>210</v>
      </c>
      <c r="B232" t="s">
        <v>53</v>
      </c>
      <c r="C232" t="s">
        <v>54</v>
      </c>
      <c r="D232" t="s">
        <v>55</v>
      </c>
      <c r="E232" t="s">
        <v>56</v>
      </c>
      <c r="F232" t="s">
        <v>57</v>
      </c>
      <c r="G232" t="s">
        <v>58</v>
      </c>
      <c r="H232" t="s">
        <v>8</v>
      </c>
      <c r="I232" t="s">
        <v>1</v>
      </c>
      <c r="J232" t="s">
        <v>9</v>
      </c>
      <c r="K232" t="s">
        <v>10</v>
      </c>
      <c r="L232" t="s">
        <v>9</v>
      </c>
      <c r="M232" t="s">
        <v>11</v>
      </c>
      <c r="N232" t="s">
        <v>1</v>
      </c>
    </row>
    <row r="233" spans="1:14">
      <c r="A233" s="3">
        <v>211</v>
      </c>
      <c r="B233" t="s">
        <v>813</v>
      </c>
      <c r="C233" t="s">
        <v>814</v>
      </c>
      <c r="D233" t="s">
        <v>815</v>
      </c>
      <c r="E233" t="s">
        <v>816</v>
      </c>
      <c r="F233" t="s">
        <v>817</v>
      </c>
      <c r="G233" t="s">
        <v>7</v>
      </c>
      <c r="H233" t="s">
        <v>8</v>
      </c>
      <c r="I233" t="s">
        <v>1</v>
      </c>
      <c r="J233" t="s">
        <v>9</v>
      </c>
      <c r="K233" t="s">
        <v>10</v>
      </c>
      <c r="L233" t="s">
        <v>9</v>
      </c>
      <c r="M233" t="s">
        <v>11</v>
      </c>
      <c r="N233" t="s">
        <v>1</v>
      </c>
    </row>
    <row r="234" spans="1:14">
      <c r="A234">
        <v>212</v>
      </c>
      <c r="B234" t="s">
        <v>315</v>
      </c>
      <c r="C234" t="s">
        <v>316</v>
      </c>
      <c r="D234" t="s">
        <v>317</v>
      </c>
      <c r="E234" t="s">
        <v>318</v>
      </c>
      <c r="F234" t="s">
        <v>319</v>
      </c>
      <c r="G234" t="s">
        <v>58</v>
      </c>
      <c r="H234" t="s">
        <v>47</v>
      </c>
      <c r="I234" t="s">
        <v>1</v>
      </c>
      <c r="J234" t="s">
        <v>9</v>
      </c>
      <c r="K234" t="s">
        <v>10</v>
      </c>
      <c r="L234" t="s">
        <v>9</v>
      </c>
      <c r="M234" t="s">
        <v>11</v>
      </c>
      <c r="N234" t="s">
        <v>1</v>
      </c>
    </row>
    <row r="235" spans="1:14">
      <c r="A235">
        <v>213</v>
      </c>
      <c r="B235" t="s">
        <v>1415</v>
      </c>
      <c r="C235" t="s">
        <v>1416</v>
      </c>
      <c r="D235" t="s">
        <v>1417</v>
      </c>
      <c r="E235" t="s">
        <v>1418</v>
      </c>
      <c r="F235" t="s">
        <v>1419</v>
      </c>
      <c r="G235" t="s">
        <v>58</v>
      </c>
      <c r="H235" t="s">
        <v>8</v>
      </c>
      <c r="I235" t="s">
        <v>1</v>
      </c>
      <c r="J235" t="s">
        <v>9</v>
      </c>
      <c r="K235" t="s">
        <v>10</v>
      </c>
      <c r="L235" t="s">
        <v>9</v>
      </c>
      <c r="M235" t="s">
        <v>11</v>
      </c>
      <c r="N235" t="s">
        <v>1</v>
      </c>
    </row>
    <row r="236" spans="1:14">
      <c r="A236">
        <v>216</v>
      </c>
      <c r="B236" t="s">
        <v>579</v>
      </c>
      <c r="C236" t="s">
        <v>580</v>
      </c>
      <c r="D236" t="s">
        <v>581</v>
      </c>
      <c r="E236" t="s">
        <v>582</v>
      </c>
      <c r="F236" t="s">
        <v>583</v>
      </c>
      <c r="G236" t="s">
        <v>46</v>
      </c>
      <c r="H236" t="s">
        <v>8</v>
      </c>
      <c r="I236" t="s">
        <v>1</v>
      </c>
      <c r="J236" t="s">
        <v>9</v>
      </c>
      <c r="K236" t="s">
        <v>10</v>
      </c>
      <c r="L236" t="s">
        <v>9</v>
      </c>
      <c r="M236" t="s">
        <v>11</v>
      </c>
      <c r="N236" t="s">
        <v>1</v>
      </c>
    </row>
    <row r="237" spans="1:14">
      <c r="A237">
        <v>217</v>
      </c>
      <c r="B237" t="s">
        <v>1405</v>
      </c>
      <c r="C237" t="s">
        <v>1406</v>
      </c>
      <c r="D237" t="s">
        <v>1407</v>
      </c>
      <c r="E237" t="s">
        <v>1408</v>
      </c>
      <c r="F237" t="s">
        <v>1409</v>
      </c>
      <c r="G237" t="s">
        <v>17</v>
      </c>
      <c r="H237" t="s">
        <v>8</v>
      </c>
      <c r="I237" t="s">
        <v>1</v>
      </c>
      <c r="J237" t="s">
        <v>9</v>
      </c>
      <c r="K237" t="s">
        <v>10</v>
      </c>
      <c r="L237" t="s">
        <v>9</v>
      </c>
      <c r="M237" t="s">
        <v>11</v>
      </c>
      <c r="N237" t="s">
        <v>1</v>
      </c>
    </row>
    <row r="238" spans="1:14">
      <c r="A238">
        <v>218</v>
      </c>
      <c r="B238" t="s">
        <v>127</v>
      </c>
      <c r="C238" t="s">
        <v>128</v>
      </c>
      <c r="D238" t="s">
        <v>129</v>
      </c>
      <c r="E238" t="s">
        <v>130</v>
      </c>
      <c r="F238" t="s">
        <v>131</v>
      </c>
      <c r="G238" t="s">
        <v>85</v>
      </c>
      <c r="H238" t="s">
        <v>8</v>
      </c>
      <c r="I238" t="s">
        <v>1</v>
      </c>
      <c r="J238" t="s">
        <v>9</v>
      </c>
      <c r="K238" t="s">
        <v>10</v>
      </c>
      <c r="L238" t="s">
        <v>9</v>
      </c>
      <c r="M238" t="s">
        <v>11</v>
      </c>
      <c r="N238" t="s">
        <v>1</v>
      </c>
    </row>
    <row r="239" spans="1:14">
      <c r="A239" s="3">
        <v>219</v>
      </c>
      <c r="B239" t="s">
        <v>648</v>
      </c>
      <c r="C239" t="s">
        <v>649</v>
      </c>
      <c r="D239" t="s">
        <v>650</v>
      </c>
      <c r="E239" t="s">
        <v>651</v>
      </c>
      <c r="F239" t="s">
        <v>652</v>
      </c>
      <c r="G239" t="s">
        <v>157</v>
      </c>
      <c r="H239" t="s">
        <v>8</v>
      </c>
      <c r="I239" t="s">
        <v>1</v>
      </c>
      <c r="J239" t="s">
        <v>9</v>
      </c>
      <c r="K239" t="s">
        <v>10</v>
      </c>
      <c r="L239" t="s">
        <v>9</v>
      </c>
      <c r="M239" t="s">
        <v>11</v>
      </c>
      <c r="N239" t="s">
        <v>1</v>
      </c>
    </row>
    <row r="240" spans="1:14">
      <c r="A240">
        <v>220</v>
      </c>
      <c r="B240" t="s">
        <v>691</v>
      </c>
      <c r="C240" t="s">
        <v>692</v>
      </c>
      <c r="D240" t="s">
        <v>693</v>
      </c>
      <c r="E240" t="s">
        <v>694</v>
      </c>
      <c r="F240" t="s">
        <v>695</v>
      </c>
      <c r="G240" t="s">
        <v>34</v>
      </c>
      <c r="H240" t="s">
        <v>47</v>
      </c>
      <c r="I240" t="s">
        <v>1</v>
      </c>
      <c r="J240" t="s">
        <v>9</v>
      </c>
      <c r="K240" t="s">
        <v>10</v>
      </c>
      <c r="L240" t="s">
        <v>9</v>
      </c>
      <c r="M240" t="s">
        <v>11</v>
      </c>
      <c r="N240" t="s">
        <v>1</v>
      </c>
    </row>
    <row r="241" spans="1:14">
      <c r="A241">
        <v>221</v>
      </c>
      <c r="B241" t="s">
        <v>24</v>
      </c>
      <c r="C241" t="s">
        <v>25</v>
      </c>
      <c r="D241" t="s">
        <v>26</v>
      </c>
      <c r="E241" t="s">
        <v>27</v>
      </c>
      <c r="F241" t="s">
        <v>28</v>
      </c>
      <c r="G241" t="s">
        <v>17</v>
      </c>
      <c r="H241" t="s">
        <v>8</v>
      </c>
      <c r="I241" t="s">
        <v>1</v>
      </c>
      <c r="J241" t="s">
        <v>9</v>
      </c>
      <c r="K241" t="s">
        <v>10</v>
      </c>
      <c r="L241" t="s">
        <v>9</v>
      </c>
      <c r="M241" t="s">
        <v>11</v>
      </c>
      <c r="N241" t="s">
        <v>1</v>
      </c>
    </row>
    <row r="242" spans="1:14">
      <c r="A242">
        <v>222</v>
      </c>
      <c r="B242" t="s">
        <v>1080</v>
      </c>
      <c r="C242" t="s">
        <v>1081</v>
      </c>
      <c r="D242" t="s">
        <v>1082</v>
      </c>
      <c r="E242" t="s">
        <v>1083</v>
      </c>
      <c r="F242" t="s">
        <v>1084</v>
      </c>
      <c r="G242" t="s">
        <v>46</v>
      </c>
      <c r="H242" t="s">
        <v>47</v>
      </c>
      <c r="I242" t="s">
        <v>47</v>
      </c>
      <c r="J242" t="s">
        <v>9</v>
      </c>
      <c r="K242" t="s">
        <v>10</v>
      </c>
      <c r="L242" t="s">
        <v>9</v>
      </c>
      <c r="M242" t="s">
        <v>11</v>
      </c>
      <c r="N242" t="s">
        <v>1</v>
      </c>
    </row>
    <row r="243" spans="1:14">
      <c r="A243" s="3">
        <v>223</v>
      </c>
      <c r="B243" t="s">
        <v>987</v>
      </c>
      <c r="C243" t="s">
        <v>988</v>
      </c>
      <c r="D243" t="s">
        <v>989</v>
      </c>
      <c r="E243" t="s">
        <v>990</v>
      </c>
      <c r="F243" t="s">
        <v>991</v>
      </c>
      <c r="G243" t="s">
        <v>46</v>
      </c>
      <c r="H243" t="s">
        <v>8</v>
      </c>
      <c r="I243" t="s">
        <v>8</v>
      </c>
      <c r="J243" t="s">
        <v>9</v>
      </c>
      <c r="K243" t="s">
        <v>10</v>
      </c>
      <c r="L243" t="s">
        <v>9</v>
      </c>
      <c r="M243" t="s">
        <v>11</v>
      </c>
      <c r="N243" t="s">
        <v>1</v>
      </c>
    </row>
    <row r="244" spans="1:14">
      <c r="A244">
        <v>224</v>
      </c>
      <c r="B244" t="s">
        <v>264</v>
      </c>
      <c r="C244" t="s">
        <v>265</v>
      </c>
      <c r="D244" t="s">
        <v>266</v>
      </c>
      <c r="E244" t="s">
        <v>267</v>
      </c>
      <c r="F244" t="s">
        <v>268</v>
      </c>
      <c r="G244" t="s">
        <v>269</v>
      </c>
      <c r="H244" t="s">
        <v>8</v>
      </c>
      <c r="I244" t="s">
        <v>8</v>
      </c>
      <c r="J244" t="s">
        <v>9</v>
      </c>
      <c r="K244" t="s">
        <v>10</v>
      </c>
      <c r="L244" t="s">
        <v>9</v>
      </c>
      <c r="M244" t="s">
        <v>11</v>
      </c>
      <c r="N244" t="s">
        <v>1</v>
      </c>
    </row>
    <row r="245" spans="1:14">
      <c r="A245">
        <v>225</v>
      </c>
      <c r="B245" t="s">
        <v>662</v>
      </c>
      <c r="C245" t="s">
        <v>663</v>
      </c>
      <c r="D245" t="s">
        <v>664</v>
      </c>
      <c r="E245" t="s">
        <v>665</v>
      </c>
      <c r="F245" t="s">
        <v>666</v>
      </c>
      <c r="G245" t="s">
        <v>34</v>
      </c>
      <c r="H245" t="s">
        <v>18</v>
      </c>
      <c r="I245" t="s">
        <v>18</v>
      </c>
      <c r="J245" t="s">
        <v>9</v>
      </c>
      <c r="K245" t="s">
        <v>10</v>
      </c>
      <c r="L245" t="s">
        <v>9</v>
      </c>
      <c r="M245" t="s">
        <v>11</v>
      </c>
      <c r="N245" t="s">
        <v>1</v>
      </c>
    </row>
    <row r="246" spans="1:14">
      <c r="A246">
        <v>226</v>
      </c>
      <c r="B246" t="s">
        <v>1085</v>
      </c>
      <c r="C246" t="s">
        <v>1086</v>
      </c>
      <c r="D246" t="s">
        <v>1087</v>
      </c>
      <c r="E246" t="s">
        <v>393</v>
      </c>
      <c r="F246" t="s">
        <v>1088</v>
      </c>
      <c r="G246" t="s">
        <v>126</v>
      </c>
      <c r="H246" t="s">
        <v>8</v>
      </c>
      <c r="I246" t="s">
        <v>8</v>
      </c>
      <c r="J246" t="s">
        <v>9</v>
      </c>
      <c r="K246" t="s">
        <v>10</v>
      </c>
      <c r="L246" t="s">
        <v>9</v>
      </c>
      <c r="M246" t="s">
        <v>11</v>
      </c>
      <c r="N246" t="s">
        <v>1</v>
      </c>
    </row>
    <row r="247" spans="1:14">
      <c r="A247">
        <v>229</v>
      </c>
      <c r="B247" t="s">
        <v>978</v>
      </c>
      <c r="C247" t="s">
        <v>979</v>
      </c>
      <c r="D247" t="s">
        <v>980</v>
      </c>
      <c r="E247" t="s">
        <v>5</v>
      </c>
      <c r="F247" t="s">
        <v>981</v>
      </c>
      <c r="G247" t="s">
        <v>504</v>
      </c>
      <c r="H247" t="s">
        <v>8</v>
      </c>
      <c r="I247" t="s">
        <v>8</v>
      </c>
      <c r="J247" t="s">
        <v>9</v>
      </c>
      <c r="K247" t="s">
        <v>10</v>
      </c>
      <c r="L247" t="s">
        <v>9</v>
      </c>
      <c r="M247" t="s">
        <v>11</v>
      </c>
      <c r="N247" t="s">
        <v>1</v>
      </c>
    </row>
    <row r="248" spans="1:14">
      <c r="A248">
        <v>232</v>
      </c>
      <c r="B248" t="s">
        <v>1089</v>
      </c>
      <c r="C248" t="s">
        <v>1090</v>
      </c>
      <c r="D248" t="s">
        <v>1091</v>
      </c>
      <c r="E248" t="s">
        <v>1092</v>
      </c>
      <c r="F248" t="s">
        <v>1093</v>
      </c>
      <c r="G248" t="s">
        <v>126</v>
      </c>
      <c r="H248" t="s">
        <v>8</v>
      </c>
      <c r="I248" t="s">
        <v>8</v>
      </c>
      <c r="J248" t="s">
        <v>9</v>
      </c>
      <c r="K248" t="s">
        <v>10</v>
      </c>
      <c r="L248" t="s">
        <v>9</v>
      </c>
      <c r="M248" t="s">
        <v>11</v>
      </c>
      <c r="N248" t="s">
        <v>1</v>
      </c>
    </row>
    <row r="249" spans="1:14">
      <c r="A249" s="3">
        <v>235</v>
      </c>
      <c r="B249" t="s">
        <v>444</v>
      </c>
      <c r="C249" t="s">
        <v>445</v>
      </c>
      <c r="D249" t="s">
        <v>446</v>
      </c>
      <c r="E249" t="s">
        <v>447</v>
      </c>
      <c r="F249" t="s">
        <v>448</v>
      </c>
      <c r="G249" t="s">
        <v>449</v>
      </c>
      <c r="H249" t="s">
        <v>47</v>
      </c>
      <c r="I249" t="s">
        <v>47</v>
      </c>
      <c r="J249" t="s">
        <v>9</v>
      </c>
      <c r="K249" t="s">
        <v>10</v>
      </c>
      <c r="L249" t="s">
        <v>9</v>
      </c>
      <c r="M249" t="s">
        <v>11</v>
      </c>
      <c r="N249" t="s">
        <v>1</v>
      </c>
    </row>
    <row r="250" spans="1:14">
      <c r="A250">
        <v>237</v>
      </c>
      <c r="B250" t="s">
        <v>19</v>
      </c>
      <c r="C250" t="s">
        <v>20</v>
      </c>
      <c r="D250" t="s">
        <v>21</v>
      </c>
      <c r="E250" t="s">
        <v>22</v>
      </c>
      <c r="F250" t="s">
        <v>23</v>
      </c>
      <c r="G250" t="s">
        <v>7</v>
      </c>
      <c r="H250" t="s">
        <v>8</v>
      </c>
      <c r="I250" t="s">
        <v>8</v>
      </c>
      <c r="J250" t="s">
        <v>9</v>
      </c>
      <c r="K250" t="s">
        <v>10</v>
      </c>
      <c r="L250" t="s">
        <v>9</v>
      </c>
      <c r="M250" t="s">
        <v>11</v>
      </c>
      <c r="N250" t="s">
        <v>1</v>
      </c>
    </row>
    <row r="251" spans="1:14">
      <c r="A251">
        <v>238</v>
      </c>
      <c r="B251" t="s">
        <v>173</v>
      </c>
      <c r="C251" t="s">
        <v>174</v>
      </c>
      <c r="D251" t="s">
        <v>175</v>
      </c>
      <c r="E251" t="s">
        <v>176</v>
      </c>
      <c r="F251" t="s">
        <v>177</v>
      </c>
      <c r="G251" t="s">
        <v>34</v>
      </c>
      <c r="H251" t="s">
        <v>8</v>
      </c>
      <c r="I251" t="s">
        <v>8</v>
      </c>
      <c r="J251" t="s">
        <v>9</v>
      </c>
      <c r="K251" t="s">
        <v>10</v>
      </c>
      <c r="L251" t="s">
        <v>9</v>
      </c>
      <c r="M251" t="s">
        <v>11</v>
      </c>
      <c r="N251" t="s">
        <v>1</v>
      </c>
    </row>
    <row r="252" spans="1:14">
      <c r="A252">
        <v>240</v>
      </c>
      <c r="B252" t="s">
        <v>520</v>
      </c>
      <c r="C252" t="s">
        <v>521</v>
      </c>
      <c r="D252" t="s">
        <v>522</v>
      </c>
      <c r="E252" t="s">
        <v>523</v>
      </c>
      <c r="F252" t="s">
        <v>524</v>
      </c>
      <c r="G252" t="s">
        <v>17</v>
      </c>
      <c r="H252" t="s">
        <v>47</v>
      </c>
      <c r="I252" t="s">
        <v>1</v>
      </c>
      <c r="J252" t="s">
        <v>9</v>
      </c>
      <c r="K252" t="s">
        <v>10</v>
      </c>
      <c r="L252" t="s">
        <v>9</v>
      </c>
      <c r="M252" t="s">
        <v>11</v>
      </c>
      <c r="N252" t="s">
        <v>1</v>
      </c>
    </row>
    <row r="253" spans="1:14">
      <c r="A253">
        <v>241</v>
      </c>
      <c r="B253" t="s">
        <v>1046</v>
      </c>
      <c r="C253" t="s">
        <v>1047</v>
      </c>
      <c r="D253" t="s">
        <v>1048</v>
      </c>
      <c r="E253" t="s">
        <v>1049</v>
      </c>
      <c r="F253" t="s">
        <v>1050</v>
      </c>
      <c r="G253" t="s">
        <v>7</v>
      </c>
      <c r="H253" t="s">
        <v>47</v>
      </c>
      <c r="I253" t="s">
        <v>47</v>
      </c>
      <c r="J253" t="s">
        <v>9</v>
      </c>
      <c r="K253" t="s">
        <v>10</v>
      </c>
      <c r="L253" t="s">
        <v>9</v>
      </c>
      <c r="M253" t="s">
        <v>11</v>
      </c>
      <c r="N253" t="s">
        <v>1</v>
      </c>
    </row>
    <row r="254" spans="1:14">
      <c r="A254">
        <v>244</v>
      </c>
      <c r="B254" t="s">
        <v>793</v>
      </c>
      <c r="C254" t="s">
        <v>794</v>
      </c>
      <c r="D254" t="s">
        <v>795</v>
      </c>
      <c r="E254" t="s">
        <v>796</v>
      </c>
      <c r="F254" t="s">
        <v>797</v>
      </c>
      <c r="G254" t="s">
        <v>7</v>
      </c>
      <c r="H254" t="s">
        <v>8</v>
      </c>
      <c r="I254" t="s">
        <v>1</v>
      </c>
      <c r="J254" t="s">
        <v>9</v>
      </c>
      <c r="K254" t="s">
        <v>10</v>
      </c>
      <c r="L254" t="s">
        <v>9</v>
      </c>
      <c r="M254" t="s">
        <v>11</v>
      </c>
      <c r="N254" t="s">
        <v>1</v>
      </c>
    </row>
    <row r="255" spans="1:14">
      <c r="A255">
        <v>245</v>
      </c>
      <c r="B255" t="s">
        <v>677</v>
      </c>
      <c r="C255" t="s">
        <v>678</v>
      </c>
      <c r="D255" t="s">
        <v>679</v>
      </c>
      <c r="E255" t="s">
        <v>680</v>
      </c>
      <c r="F255" t="s">
        <v>681</v>
      </c>
      <c r="G255" t="s">
        <v>157</v>
      </c>
      <c r="H255" t="s">
        <v>18</v>
      </c>
      <c r="I255" t="s">
        <v>1</v>
      </c>
      <c r="J255" t="s">
        <v>9</v>
      </c>
      <c r="K255" t="s">
        <v>10</v>
      </c>
      <c r="L255" t="s">
        <v>9</v>
      </c>
      <c r="M255" t="s">
        <v>11</v>
      </c>
      <c r="N255" t="s">
        <v>1</v>
      </c>
    </row>
    <row r="256" spans="1:14">
      <c r="A256">
        <v>246</v>
      </c>
      <c r="B256" t="s">
        <v>258</v>
      </c>
      <c r="C256" t="s">
        <v>259</v>
      </c>
      <c r="D256" t="s">
        <v>260</v>
      </c>
      <c r="E256" t="s">
        <v>261</v>
      </c>
      <c r="F256" t="s">
        <v>262</v>
      </c>
      <c r="G256" t="s">
        <v>157</v>
      </c>
      <c r="H256" t="s">
        <v>263</v>
      </c>
      <c r="I256" t="s">
        <v>18</v>
      </c>
      <c r="J256" t="s">
        <v>9</v>
      </c>
      <c r="K256" t="s">
        <v>10</v>
      </c>
      <c r="L256" t="s">
        <v>9</v>
      </c>
      <c r="M256" t="s">
        <v>11</v>
      </c>
      <c r="N256" t="s">
        <v>1</v>
      </c>
    </row>
    <row r="257" spans="1:14">
      <c r="A257" s="3">
        <v>247</v>
      </c>
      <c r="B257" t="s">
        <v>974</v>
      </c>
      <c r="C257" t="s">
        <v>975</v>
      </c>
      <c r="D257" t="s">
        <v>976</v>
      </c>
      <c r="E257" t="s">
        <v>298</v>
      </c>
      <c r="F257" t="s">
        <v>977</v>
      </c>
      <c r="G257" t="s">
        <v>126</v>
      </c>
      <c r="H257" t="s">
        <v>8</v>
      </c>
      <c r="I257" t="s">
        <v>1</v>
      </c>
      <c r="J257" t="s">
        <v>9</v>
      </c>
      <c r="K257" t="s">
        <v>10</v>
      </c>
      <c r="L257" t="s">
        <v>9</v>
      </c>
      <c r="M257" t="s">
        <v>11</v>
      </c>
      <c r="N257" t="s">
        <v>1</v>
      </c>
    </row>
    <row r="258" spans="1:14">
      <c r="A258">
        <v>248</v>
      </c>
      <c r="B258" t="s">
        <v>470</v>
      </c>
      <c r="C258" t="s">
        <v>471</v>
      </c>
      <c r="D258" t="s">
        <v>472</v>
      </c>
      <c r="E258" t="s">
        <v>473</v>
      </c>
      <c r="F258" t="s">
        <v>474</v>
      </c>
      <c r="G258" t="s">
        <v>34</v>
      </c>
      <c r="H258" t="s">
        <v>8</v>
      </c>
      <c r="I258" t="s">
        <v>1</v>
      </c>
      <c r="J258" t="s">
        <v>9</v>
      </c>
      <c r="K258" t="s">
        <v>10</v>
      </c>
      <c r="L258" t="s">
        <v>9</v>
      </c>
      <c r="M258" t="s">
        <v>11</v>
      </c>
      <c r="N258" t="s">
        <v>1</v>
      </c>
    </row>
    <row r="259" spans="1:14">
      <c r="A259">
        <v>250</v>
      </c>
      <c r="B259" t="s">
        <v>624</v>
      </c>
      <c r="C259" t="s">
        <v>625</v>
      </c>
      <c r="D259" t="s">
        <v>626</v>
      </c>
      <c r="E259" t="s">
        <v>190</v>
      </c>
      <c r="F259" t="s">
        <v>627</v>
      </c>
      <c r="G259" t="s">
        <v>126</v>
      </c>
      <c r="H259" t="s">
        <v>18</v>
      </c>
      <c r="I259" t="s">
        <v>1</v>
      </c>
      <c r="J259" t="s">
        <v>9</v>
      </c>
      <c r="K259" t="s">
        <v>10</v>
      </c>
      <c r="L259" t="s">
        <v>9</v>
      </c>
      <c r="M259" t="s">
        <v>11</v>
      </c>
      <c r="N259" t="s">
        <v>1</v>
      </c>
    </row>
    <row r="260" spans="1:14">
      <c r="A260" s="3">
        <v>251</v>
      </c>
      <c r="B260" t="s">
        <v>619</v>
      </c>
      <c r="C260" t="s">
        <v>620</v>
      </c>
      <c r="D260" t="s">
        <v>621</v>
      </c>
      <c r="E260" t="s">
        <v>622</v>
      </c>
      <c r="F260" t="s">
        <v>623</v>
      </c>
      <c r="G260" t="s">
        <v>126</v>
      </c>
      <c r="H260" t="s">
        <v>8</v>
      </c>
      <c r="I260" t="s">
        <v>1</v>
      </c>
      <c r="J260" t="s">
        <v>9</v>
      </c>
      <c r="K260" t="s">
        <v>10</v>
      </c>
      <c r="L260" t="s">
        <v>9</v>
      </c>
      <c r="M260" t="s">
        <v>11</v>
      </c>
      <c r="N260" t="s">
        <v>1</v>
      </c>
    </row>
    <row r="261" spans="1:14">
      <c r="A261">
        <v>252</v>
      </c>
      <c r="B261" t="s">
        <v>1056</v>
      </c>
      <c r="C261" t="s">
        <v>1057</v>
      </c>
      <c r="D261" t="s">
        <v>1058</v>
      </c>
      <c r="E261" t="s">
        <v>119</v>
      </c>
      <c r="F261" t="s">
        <v>1059</v>
      </c>
      <c r="G261" t="s">
        <v>126</v>
      </c>
      <c r="H261" t="s">
        <v>8</v>
      </c>
      <c r="I261" t="s">
        <v>8</v>
      </c>
      <c r="J261" t="s">
        <v>9</v>
      </c>
      <c r="K261" t="s">
        <v>10</v>
      </c>
      <c r="L261" t="s">
        <v>9</v>
      </c>
      <c r="M261" t="s">
        <v>11</v>
      </c>
      <c r="N261" t="s">
        <v>1</v>
      </c>
    </row>
    <row r="262" spans="1:14">
      <c r="A262">
        <v>254</v>
      </c>
      <c r="B262" t="s">
        <v>1003</v>
      </c>
      <c r="C262" t="s">
        <v>1004</v>
      </c>
      <c r="D262" t="s">
        <v>1005</v>
      </c>
      <c r="E262" t="s">
        <v>1006</v>
      </c>
      <c r="F262" t="s">
        <v>1007</v>
      </c>
      <c r="G262" t="s">
        <v>46</v>
      </c>
      <c r="H262" t="s">
        <v>8</v>
      </c>
      <c r="I262" t="s">
        <v>1</v>
      </c>
      <c r="J262" t="s">
        <v>9</v>
      </c>
      <c r="K262" t="s">
        <v>10</v>
      </c>
      <c r="L262" t="s">
        <v>9</v>
      </c>
      <c r="M262" t="s">
        <v>11</v>
      </c>
      <c r="N262" t="s">
        <v>1</v>
      </c>
    </row>
    <row r="263" spans="1:14">
      <c r="A263" s="3">
        <v>255</v>
      </c>
      <c r="B263" t="s">
        <v>1424</v>
      </c>
      <c r="C263" t="s">
        <v>1425</v>
      </c>
      <c r="D263" t="s">
        <v>1426</v>
      </c>
      <c r="E263" t="s">
        <v>1427</v>
      </c>
      <c r="F263" t="s">
        <v>1428</v>
      </c>
      <c r="G263" t="s">
        <v>449</v>
      </c>
      <c r="H263" t="s">
        <v>263</v>
      </c>
      <c r="I263" t="s">
        <v>18</v>
      </c>
      <c r="J263" t="s">
        <v>9</v>
      </c>
      <c r="K263" t="s">
        <v>10</v>
      </c>
      <c r="L263" t="s">
        <v>9</v>
      </c>
      <c r="M263" t="s">
        <v>11</v>
      </c>
      <c r="N263" t="s">
        <v>1</v>
      </c>
    </row>
    <row r="264" spans="1:14">
      <c r="A264">
        <v>256</v>
      </c>
      <c r="B264" t="s">
        <v>550</v>
      </c>
      <c r="C264" t="s">
        <v>551</v>
      </c>
      <c r="D264" t="s">
        <v>552</v>
      </c>
      <c r="E264" t="s">
        <v>114</v>
      </c>
      <c r="F264" t="s">
        <v>553</v>
      </c>
      <c r="G264" t="s">
        <v>7</v>
      </c>
      <c r="H264" t="s">
        <v>47</v>
      </c>
      <c r="I264" t="s">
        <v>1</v>
      </c>
      <c r="J264" t="s">
        <v>9</v>
      </c>
      <c r="K264" t="s">
        <v>10</v>
      </c>
      <c r="L264" t="s">
        <v>9</v>
      </c>
      <c r="M264" t="s">
        <v>11</v>
      </c>
      <c r="N264" t="s">
        <v>1</v>
      </c>
    </row>
    <row r="265" spans="1:14">
      <c r="A265">
        <v>257</v>
      </c>
      <c r="B265" t="s">
        <v>726</v>
      </c>
      <c r="C265" t="s">
        <v>727</v>
      </c>
      <c r="D265" t="s">
        <v>728</v>
      </c>
      <c r="E265" t="s">
        <v>303</v>
      </c>
      <c r="F265" t="s">
        <v>729</v>
      </c>
      <c r="G265" t="s">
        <v>126</v>
      </c>
      <c r="H265" t="s">
        <v>8</v>
      </c>
      <c r="I265" t="s">
        <v>1</v>
      </c>
      <c r="J265" t="s">
        <v>9</v>
      </c>
      <c r="K265" t="s">
        <v>10</v>
      </c>
      <c r="L265" t="s">
        <v>9</v>
      </c>
      <c r="M265" t="s">
        <v>11</v>
      </c>
      <c r="N265" t="s">
        <v>1</v>
      </c>
    </row>
    <row r="266" spans="1:14">
      <c r="A266">
        <v>258</v>
      </c>
      <c r="B266" t="s">
        <v>29</v>
      </c>
      <c r="C266" t="s">
        <v>30</v>
      </c>
      <c r="D266" t="s">
        <v>31</v>
      </c>
      <c r="E266" t="s">
        <v>32</v>
      </c>
      <c r="F266" t="s">
        <v>33</v>
      </c>
      <c r="G266" t="s">
        <v>34</v>
      </c>
      <c r="H266" t="s">
        <v>18</v>
      </c>
      <c r="I266" t="s">
        <v>1</v>
      </c>
      <c r="J266" t="s">
        <v>9</v>
      </c>
      <c r="K266" t="s">
        <v>10</v>
      </c>
      <c r="L266" t="s">
        <v>9</v>
      </c>
      <c r="M266" t="s">
        <v>11</v>
      </c>
      <c r="N266" t="s">
        <v>1</v>
      </c>
    </row>
    <row r="267" spans="1:14">
      <c r="A267" s="3">
        <v>259</v>
      </c>
      <c r="B267" t="s">
        <v>760</v>
      </c>
      <c r="C267" t="s">
        <v>761</v>
      </c>
      <c r="D267" t="s">
        <v>762</v>
      </c>
      <c r="E267" t="s">
        <v>343</v>
      </c>
      <c r="F267" t="s">
        <v>763</v>
      </c>
      <c r="G267" t="s">
        <v>46</v>
      </c>
      <c r="H267" t="s">
        <v>8</v>
      </c>
      <c r="I267" t="s">
        <v>1</v>
      </c>
      <c r="J267" t="s">
        <v>9</v>
      </c>
      <c r="K267" t="s">
        <v>10</v>
      </c>
      <c r="L267" t="s">
        <v>9</v>
      </c>
      <c r="M267" t="s">
        <v>11</v>
      </c>
      <c r="N267" t="s">
        <v>1</v>
      </c>
    </row>
    <row r="268" spans="1:14">
      <c r="A268">
        <v>260</v>
      </c>
      <c r="B268" t="s">
        <v>419</v>
      </c>
      <c r="C268" t="s">
        <v>420</v>
      </c>
      <c r="D268" t="s">
        <v>421</v>
      </c>
      <c r="E268" t="s">
        <v>422</v>
      </c>
      <c r="F268" t="s">
        <v>423</v>
      </c>
      <c r="G268" t="s">
        <v>157</v>
      </c>
      <c r="H268" t="s">
        <v>8</v>
      </c>
      <c r="I268" t="s">
        <v>1</v>
      </c>
      <c r="J268" t="s">
        <v>9</v>
      </c>
      <c r="K268" t="s">
        <v>10</v>
      </c>
      <c r="L268" t="s">
        <v>9</v>
      </c>
      <c r="M268" t="s">
        <v>11</v>
      </c>
      <c r="N268" t="s">
        <v>1</v>
      </c>
    </row>
    <row r="269" spans="1:14">
      <c r="A269">
        <v>261</v>
      </c>
      <c r="B269" t="s">
        <v>1094</v>
      </c>
      <c r="C269" t="s">
        <v>1095</v>
      </c>
      <c r="D269" t="s">
        <v>1096</v>
      </c>
      <c r="E269" t="s">
        <v>1097</v>
      </c>
      <c r="F269" t="s">
        <v>1098</v>
      </c>
      <c r="G269" t="s">
        <v>126</v>
      </c>
      <c r="H269" t="s">
        <v>18</v>
      </c>
      <c r="I269" t="s">
        <v>18</v>
      </c>
      <c r="J269" t="s">
        <v>9</v>
      </c>
      <c r="K269" t="s">
        <v>10</v>
      </c>
      <c r="L269" t="s">
        <v>9</v>
      </c>
      <c r="M269" t="s">
        <v>11</v>
      </c>
      <c r="N269" t="s">
        <v>1</v>
      </c>
    </row>
    <row r="270" spans="1:14">
      <c r="A270">
        <v>262</v>
      </c>
      <c r="B270" t="s">
        <v>1099</v>
      </c>
      <c r="C270" t="s">
        <v>1100</v>
      </c>
      <c r="D270" t="s">
        <v>1101</v>
      </c>
      <c r="E270" t="s">
        <v>78</v>
      </c>
      <c r="F270" t="s">
        <v>1102</v>
      </c>
      <c r="G270" t="s">
        <v>126</v>
      </c>
      <c r="H270" t="s">
        <v>47</v>
      </c>
      <c r="I270" t="s">
        <v>47</v>
      </c>
      <c r="J270" t="s">
        <v>9</v>
      </c>
      <c r="K270" t="s">
        <v>10</v>
      </c>
      <c r="L270" t="s">
        <v>9</v>
      </c>
      <c r="M270" t="s">
        <v>11</v>
      </c>
      <c r="N270" t="s">
        <v>1</v>
      </c>
    </row>
    <row r="271" spans="1:14">
      <c r="A271">
        <v>264</v>
      </c>
      <c r="B271" t="s">
        <v>1136</v>
      </c>
      <c r="C271" t="s">
        <v>1137</v>
      </c>
      <c r="D271" t="s">
        <v>1138</v>
      </c>
      <c r="E271" t="s">
        <v>1139</v>
      </c>
      <c r="F271" t="s">
        <v>1140</v>
      </c>
      <c r="G271" t="s">
        <v>34</v>
      </c>
      <c r="H271" t="s">
        <v>8</v>
      </c>
      <c r="I271" t="s">
        <v>8</v>
      </c>
      <c r="J271" t="s">
        <v>9</v>
      </c>
      <c r="K271" t="s">
        <v>10</v>
      </c>
      <c r="L271" t="s">
        <v>9</v>
      </c>
      <c r="M271" t="s">
        <v>11</v>
      </c>
      <c r="N271" t="s">
        <v>1</v>
      </c>
    </row>
    <row r="272" spans="1:14">
      <c r="A272">
        <v>265</v>
      </c>
      <c r="B272" t="s">
        <v>1141</v>
      </c>
      <c r="C272" t="s">
        <v>1142</v>
      </c>
      <c r="D272" t="s">
        <v>1143</v>
      </c>
      <c r="E272" t="s">
        <v>1144</v>
      </c>
      <c r="F272" t="s">
        <v>1145</v>
      </c>
      <c r="G272" t="s">
        <v>449</v>
      </c>
      <c r="H272" t="s">
        <v>8</v>
      </c>
      <c r="I272" t="s">
        <v>8</v>
      </c>
      <c r="J272" t="s">
        <v>9</v>
      </c>
      <c r="K272" t="s">
        <v>10</v>
      </c>
      <c r="L272" t="s">
        <v>9</v>
      </c>
      <c r="M272" t="s">
        <v>11</v>
      </c>
      <c r="N272" t="s">
        <v>1</v>
      </c>
    </row>
    <row r="273" spans="1:14">
      <c r="A273">
        <v>266</v>
      </c>
      <c r="B273" t="s">
        <v>1103</v>
      </c>
      <c r="C273" t="s">
        <v>1104</v>
      </c>
      <c r="D273" t="s">
        <v>1105</v>
      </c>
      <c r="E273" t="s">
        <v>641</v>
      </c>
      <c r="F273" t="s">
        <v>1106</v>
      </c>
      <c r="G273" t="s">
        <v>7</v>
      </c>
      <c r="H273" t="s">
        <v>8</v>
      </c>
      <c r="I273" t="s">
        <v>8</v>
      </c>
      <c r="J273" t="s">
        <v>9</v>
      </c>
      <c r="K273" t="s">
        <v>10</v>
      </c>
      <c r="L273" t="s">
        <v>9</v>
      </c>
      <c r="M273" t="s">
        <v>11</v>
      </c>
      <c r="N273" t="s">
        <v>1</v>
      </c>
    </row>
    <row r="274" spans="1:14">
      <c r="A274" s="3">
        <v>267</v>
      </c>
      <c r="B274" t="s">
        <v>1107</v>
      </c>
      <c r="C274" t="s">
        <v>1108</v>
      </c>
      <c r="D274" t="s">
        <v>1109</v>
      </c>
      <c r="E274" t="s">
        <v>1110</v>
      </c>
      <c r="F274" t="s">
        <v>299</v>
      </c>
      <c r="G274" t="s">
        <v>34</v>
      </c>
      <c r="H274" t="s">
        <v>18</v>
      </c>
      <c r="I274" t="s">
        <v>18</v>
      </c>
      <c r="J274" t="s">
        <v>9</v>
      </c>
      <c r="K274" t="s">
        <v>10</v>
      </c>
      <c r="L274" t="s">
        <v>9</v>
      </c>
      <c r="M274" t="s">
        <v>11</v>
      </c>
      <c r="N274" t="s">
        <v>1</v>
      </c>
    </row>
    <row r="275" spans="1:14">
      <c r="A275">
        <v>268</v>
      </c>
      <c r="B275" t="s">
        <v>1111</v>
      </c>
      <c r="C275" t="s">
        <v>1112</v>
      </c>
      <c r="D275" t="s">
        <v>1113</v>
      </c>
      <c r="E275" t="s">
        <v>1114</v>
      </c>
      <c r="F275" t="s">
        <v>1115</v>
      </c>
      <c r="G275" t="s">
        <v>126</v>
      </c>
      <c r="H275" t="s">
        <v>18</v>
      </c>
      <c r="I275" t="s">
        <v>18</v>
      </c>
      <c r="J275" t="s">
        <v>9</v>
      </c>
      <c r="K275" t="s">
        <v>10</v>
      </c>
      <c r="L275" t="s">
        <v>9</v>
      </c>
      <c r="M275" t="s">
        <v>11</v>
      </c>
      <c r="N275" t="s">
        <v>1</v>
      </c>
    </row>
    <row r="276" spans="1:14">
      <c r="A276">
        <v>269</v>
      </c>
      <c r="B276" t="s">
        <v>1146</v>
      </c>
      <c r="C276" t="s">
        <v>1147</v>
      </c>
      <c r="D276" t="s">
        <v>1148</v>
      </c>
      <c r="E276" t="s">
        <v>1149</v>
      </c>
      <c r="F276" t="s">
        <v>1150</v>
      </c>
      <c r="G276" t="s">
        <v>34</v>
      </c>
      <c r="H276" t="s">
        <v>8</v>
      </c>
      <c r="I276" t="s">
        <v>8</v>
      </c>
      <c r="J276" t="s">
        <v>9</v>
      </c>
      <c r="K276" t="s">
        <v>10</v>
      </c>
      <c r="L276" t="s">
        <v>9</v>
      </c>
      <c r="M276" t="s">
        <v>11</v>
      </c>
      <c r="N276" t="s">
        <v>1</v>
      </c>
    </row>
    <row r="277" spans="1:14">
      <c r="A277" s="3">
        <v>271</v>
      </c>
      <c r="B277" t="s">
        <v>1116</v>
      </c>
      <c r="C277" t="s">
        <v>1117</v>
      </c>
      <c r="D277" t="s">
        <v>1118</v>
      </c>
      <c r="E277" t="s">
        <v>1119</v>
      </c>
      <c r="F277" t="s">
        <v>1120</v>
      </c>
      <c r="G277" t="s">
        <v>17</v>
      </c>
      <c r="H277" t="s">
        <v>197</v>
      </c>
      <c r="I277" t="s">
        <v>197</v>
      </c>
      <c r="J277" t="s">
        <v>9</v>
      </c>
      <c r="K277" t="s">
        <v>10</v>
      </c>
      <c r="L277" t="s">
        <v>9</v>
      </c>
      <c r="M277" t="s">
        <v>11</v>
      </c>
      <c r="N277" t="s">
        <v>1</v>
      </c>
    </row>
    <row r="278" spans="1:14">
      <c r="A278">
        <v>272</v>
      </c>
      <c r="B278" t="s">
        <v>687</v>
      </c>
      <c r="C278" t="s">
        <v>688</v>
      </c>
      <c r="D278" t="s">
        <v>523</v>
      </c>
      <c r="E278" t="s">
        <v>689</v>
      </c>
      <c r="F278" t="s">
        <v>690</v>
      </c>
      <c r="G278" t="s">
        <v>34</v>
      </c>
      <c r="H278" t="s">
        <v>263</v>
      </c>
      <c r="I278" t="s">
        <v>47</v>
      </c>
      <c r="J278" t="s">
        <v>9</v>
      </c>
      <c r="K278" t="s">
        <v>10</v>
      </c>
      <c r="L278" t="s">
        <v>9</v>
      </c>
      <c r="M278" t="s">
        <v>11</v>
      </c>
      <c r="N278" t="s">
        <v>1</v>
      </c>
    </row>
    <row r="279" spans="1:14">
      <c r="A279">
        <v>273</v>
      </c>
      <c r="B279" t="s">
        <v>1121</v>
      </c>
      <c r="C279" t="s">
        <v>1122</v>
      </c>
      <c r="D279" t="s">
        <v>1123</v>
      </c>
      <c r="E279" t="s">
        <v>1124</v>
      </c>
      <c r="F279" t="s">
        <v>1125</v>
      </c>
      <c r="G279" t="s">
        <v>17</v>
      </c>
      <c r="H279" t="s">
        <v>8</v>
      </c>
      <c r="I279" t="s">
        <v>8</v>
      </c>
      <c r="J279" t="s">
        <v>9</v>
      </c>
      <c r="K279" t="s">
        <v>10</v>
      </c>
      <c r="L279" t="s">
        <v>9</v>
      </c>
      <c r="M279" t="s">
        <v>11</v>
      </c>
      <c r="N279" t="s">
        <v>1</v>
      </c>
    </row>
    <row r="280" spans="1:14">
      <c r="A280">
        <v>274</v>
      </c>
      <c r="B280" t="s">
        <v>1126</v>
      </c>
      <c r="C280" t="s">
        <v>1127</v>
      </c>
      <c r="D280" t="s">
        <v>1128</v>
      </c>
      <c r="E280" t="s">
        <v>1129</v>
      </c>
      <c r="F280" t="s">
        <v>1130</v>
      </c>
      <c r="G280" t="s">
        <v>157</v>
      </c>
      <c r="H280" t="s">
        <v>47</v>
      </c>
      <c r="I280" t="s">
        <v>47</v>
      </c>
      <c r="J280" t="s">
        <v>9</v>
      </c>
      <c r="K280" t="s">
        <v>10</v>
      </c>
      <c r="L280" t="s">
        <v>9</v>
      </c>
      <c r="M280" t="s">
        <v>11</v>
      </c>
      <c r="N280" t="s">
        <v>1</v>
      </c>
    </row>
    <row r="281" spans="1:14">
      <c r="A281" s="3">
        <v>275</v>
      </c>
      <c r="B281" t="s">
        <v>1131</v>
      </c>
      <c r="C281" t="s">
        <v>1132</v>
      </c>
      <c r="D281" t="s">
        <v>1133</v>
      </c>
      <c r="E281" t="s">
        <v>1134</v>
      </c>
      <c r="F281" t="s">
        <v>1135</v>
      </c>
      <c r="G281" t="s">
        <v>40</v>
      </c>
      <c r="H281" t="s">
        <v>8</v>
      </c>
      <c r="I281" t="s">
        <v>8</v>
      </c>
      <c r="J281" t="s">
        <v>9</v>
      </c>
      <c r="K281" t="s">
        <v>10</v>
      </c>
      <c r="L281" t="s">
        <v>9</v>
      </c>
      <c r="M281" t="s">
        <v>11</v>
      </c>
      <c r="N281" t="s">
        <v>1</v>
      </c>
    </row>
    <row r="282" spans="1:14">
      <c r="A282">
        <v>276</v>
      </c>
      <c r="B282" t="s">
        <v>198</v>
      </c>
      <c r="C282" t="s">
        <v>199</v>
      </c>
      <c r="D282" t="s">
        <v>200</v>
      </c>
      <c r="E282" t="s">
        <v>201</v>
      </c>
      <c r="F282" t="s">
        <v>202</v>
      </c>
      <c r="G282" t="s">
        <v>126</v>
      </c>
      <c r="H282" t="s">
        <v>197</v>
      </c>
      <c r="I282" t="s">
        <v>1</v>
      </c>
      <c r="J282" t="s">
        <v>9</v>
      </c>
      <c r="K282" t="s">
        <v>10</v>
      </c>
      <c r="L282" t="s">
        <v>9</v>
      </c>
      <c r="M282" t="s">
        <v>11</v>
      </c>
      <c r="N282" t="s">
        <v>1</v>
      </c>
    </row>
    <row r="283" spans="1:14">
      <c r="A283">
        <v>277</v>
      </c>
      <c r="B283" t="s">
        <v>75</v>
      </c>
      <c r="C283" t="s">
        <v>76</v>
      </c>
      <c r="D283" t="s">
        <v>77</v>
      </c>
      <c r="E283" t="s">
        <v>78</v>
      </c>
      <c r="F283" t="s">
        <v>79</v>
      </c>
      <c r="G283" t="s">
        <v>58</v>
      </c>
      <c r="H283" t="s">
        <v>18</v>
      </c>
      <c r="I283" t="s">
        <v>1</v>
      </c>
      <c r="J283" t="s">
        <v>9</v>
      </c>
      <c r="K283" t="s">
        <v>10</v>
      </c>
      <c r="L283" t="s">
        <v>9</v>
      </c>
      <c r="M283" t="s">
        <v>11</v>
      </c>
      <c r="N283" t="s">
        <v>1</v>
      </c>
    </row>
    <row r="284" spans="1:14">
      <c r="A284">
        <v>278</v>
      </c>
      <c r="B284" t="s">
        <v>740</v>
      </c>
      <c r="C284" t="s">
        <v>741</v>
      </c>
      <c r="D284" t="s">
        <v>742</v>
      </c>
      <c r="E284" t="s">
        <v>743</v>
      </c>
      <c r="F284" t="s">
        <v>744</v>
      </c>
      <c r="G284" t="s">
        <v>504</v>
      </c>
      <c r="H284" t="s">
        <v>47</v>
      </c>
      <c r="I284" t="s">
        <v>1</v>
      </c>
      <c r="J284" t="s">
        <v>9</v>
      </c>
      <c r="K284" t="s">
        <v>10</v>
      </c>
      <c r="L284" t="s">
        <v>9</v>
      </c>
      <c r="M284" t="s">
        <v>11</v>
      </c>
      <c r="N284" t="s">
        <v>1</v>
      </c>
    </row>
    <row r="285" spans="1:14">
      <c r="A285" s="3">
        <v>279</v>
      </c>
      <c r="B285" t="s">
        <v>614</v>
      </c>
      <c r="C285" t="s">
        <v>615</v>
      </c>
      <c r="D285" t="s">
        <v>616</v>
      </c>
      <c r="E285" t="s">
        <v>617</v>
      </c>
      <c r="F285" t="s">
        <v>618</v>
      </c>
      <c r="G285" t="s">
        <v>126</v>
      </c>
      <c r="H285" t="s">
        <v>47</v>
      </c>
      <c r="I285" t="s">
        <v>1</v>
      </c>
      <c r="J285" t="s">
        <v>9</v>
      </c>
      <c r="K285" t="s">
        <v>10</v>
      </c>
      <c r="L285" t="s">
        <v>9</v>
      </c>
      <c r="M285" t="s">
        <v>11</v>
      </c>
      <c r="N285" t="s">
        <v>1</v>
      </c>
    </row>
    <row r="286" spans="1:14">
      <c r="A286">
        <v>280</v>
      </c>
      <c r="B286" t="s">
        <v>121</v>
      </c>
      <c r="C286" t="s">
        <v>122</v>
      </c>
      <c r="D286" t="s">
        <v>123</v>
      </c>
      <c r="E286" t="s">
        <v>124</v>
      </c>
      <c r="F286" t="s">
        <v>125</v>
      </c>
      <c r="G286" t="s">
        <v>126</v>
      </c>
      <c r="H286" t="s">
        <v>8</v>
      </c>
      <c r="I286" t="s">
        <v>1</v>
      </c>
      <c r="J286" t="s">
        <v>9</v>
      </c>
      <c r="K286" t="s">
        <v>10</v>
      </c>
      <c r="L286" t="s">
        <v>9</v>
      </c>
      <c r="M286" t="s">
        <v>11</v>
      </c>
      <c r="N286" t="s">
        <v>1</v>
      </c>
    </row>
    <row r="287" spans="1:14">
      <c r="A287">
        <v>282</v>
      </c>
      <c r="B287" t="s">
        <v>564</v>
      </c>
      <c r="C287" t="s">
        <v>565</v>
      </c>
      <c r="D287" t="s">
        <v>566</v>
      </c>
      <c r="E287" t="s">
        <v>567</v>
      </c>
      <c r="F287" t="s">
        <v>568</v>
      </c>
      <c r="G287" t="s">
        <v>7</v>
      </c>
      <c r="H287" t="s">
        <v>18</v>
      </c>
      <c r="I287" t="s">
        <v>1</v>
      </c>
      <c r="J287" t="s">
        <v>9</v>
      </c>
      <c r="K287" t="s">
        <v>10</v>
      </c>
      <c r="L287" t="s">
        <v>9</v>
      </c>
      <c r="M287" t="s">
        <v>11</v>
      </c>
      <c r="N287" t="s">
        <v>1</v>
      </c>
    </row>
    <row r="288" spans="1:14">
      <c r="A288" s="3">
        <v>283</v>
      </c>
      <c r="B288" t="s">
        <v>163</v>
      </c>
      <c r="C288" t="s">
        <v>164</v>
      </c>
      <c r="D288" t="s">
        <v>165</v>
      </c>
      <c r="E288" t="s">
        <v>166</v>
      </c>
      <c r="F288" t="s">
        <v>167</v>
      </c>
      <c r="G288" t="s">
        <v>46</v>
      </c>
      <c r="H288" t="s">
        <v>8</v>
      </c>
      <c r="I288" t="s">
        <v>1</v>
      </c>
      <c r="J288" t="s">
        <v>9</v>
      </c>
      <c r="K288" t="s">
        <v>10</v>
      </c>
      <c r="L288" t="s">
        <v>9</v>
      </c>
      <c r="M288" t="s">
        <v>11</v>
      </c>
      <c r="N288" t="s">
        <v>1</v>
      </c>
    </row>
    <row r="289" spans="1:14">
      <c r="A289">
        <v>284</v>
      </c>
      <c r="B289" t="s">
        <v>305</v>
      </c>
      <c r="C289" t="s">
        <v>306</v>
      </c>
      <c r="D289" t="s">
        <v>307</v>
      </c>
      <c r="E289" t="s">
        <v>308</v>
      </c>
      <c r="F289" t="s">
        <v>309</v>
      </c>
      <c r="G289" t="s">
        <v>40</v>
      </c>
      <c r="H289" t="s">
        <v>47</v>
      </c>
      <c r="I289" t="s">
        <v>1</v>
      </c>
      <c r="J289" t="s">
        <v>9</v>
      </c>
      <c r="K289" t="s">
        <v>10</v>
      </c>
      <c r="L289" t="s">
        <v>9</v>
      </c>
      <c r="M289" t="s">
        <v>11</v>
      </c>
      <c r="N289" t="s">
        <v>1</v>
      </c>
    </row>
    <row r="290" spans="1:14">
      <c r="A290">
        <v>286</v>
      </c>
      <c r="B290" t="s">
        <v>803</v>
      </c>
      <c r="C290" t="s">
        <v>804</v>
      </c>
      <c r="D290" t="s">
        <v>805</v>
      </c>
      <c r="E290" t="s">
        <v>806</v>
      </c>
      <c r="F290" t="s">
        <v>807</v>
      </c>
      <c r="G290" t="s">
        <v>7</v>
      </c>
      <c r="H290" t="s">
        <v>8</v>
      </c>
      <c r="I290" t="s">
        <v>1</v>
      </c>
      <c r="J290" t="s">
        <v>9</v>
      </c>
      <c r="K290" t="s">
        <v>10</v>
      </c>
      <c r="L290" t="s">
        <v>9</v>
      </c>
      <c r="M290" t="s">
        <v>11</v>
      </c>
      <c r="N290" t="s">
        <v>1</v>
      </c>
    </row>
    <row r="291" spans="1:14">
      <c r="A291" s="3">
        <v>287</v>
      </c>
      <c r="B291" t="s">
        <v>764</v>
      </c>
      <c r="C291" t="s">
        <v>765</v>
      </c>
      <c r="D291" t="s">
        <v>766</v>
      </c>
      <c r="E291" t="s">
        <v>767</v>
      </c>
      <c r="F291" t="s">
        <v>768</v>
      </c>
      <c r="G291" t="s">
        <v>126</v>
      </c>
      <c r="H291" t="s">
        <v>8</v>
      </c>
      <c r="I291" t="s">
        <v>1</v>
      </c>
      <c r="J291" t="s">
        <v>9</v>
      </c>
      <c r="K291" t="s">
        <v>10</v>
      </c>
      <c r="L291" t="s">
        <v>9</v>
      </c>
      <c r="M291" t="s">
        <v>11</v>
      </c>
      <c r="N291" t="s">
        <v>1</v>
      </c>
    </row>
    <row r="292" spans="1:14">
      <c r="A292">
        <v>288</v>
      </c>
      <c r="B292" t="s">
        <v>505</v>
      </c>
      <c r="C292" t="s">
        <v>506</v>
      </c>
      <c r="D292" t="s">
        <v>507</v>
      </c>
      <c r="E292" t="s">
        <v>508</v>
      </c>
      <c r="F292" t="s">
        <v>509</v>
      </c>
      <c r="G292" t="s">
        <v>40</v>
      </c>
      <c r="H292" t="s">
        <v>47</v>
      </c>
      <c r="I292" t="s">
        <v>1</v>
      </c>
      <c r="J292" t="s">
        <v>9</v>
      </c>
      <c r="K292" t="s">
        <v>10</v>
      </c>
      <c r="L292" t="s">
        <v>9</v>
      </c>
      <c r="M292" t="s">
        <v>11</v>
      </c>
      <c r="N292" t="s">
        <v>1</v>
      </c>
    </row>
    <row r="293" spans="1:14">
      <c r="A293">
        <v>289</v>
      </c>
      <c r="B293" t="s">
        <v>745</v>
      </c>
      <c r="C293" t="s">
        <v>746</v>
      </c>
      <c r="D293" t="s">
        <v>747</v>
      </c>
      <c r="E293" t="s">
        <v>748</v>
      </c>
      <c r="F293" t="s">
        <v>749</v>
      </c>
      <c r="G293" t="s">
        <v>504</v>
      </c>
      <c r="H293" t="s">
        <v>47</v>
      </c>
      <c r="I293" t="s">
        <v>1</v>
      </c>
      <c r="J293" t="s">
        <v>9</v>
      </c>
      <c r="K293" t="s">
        <v>10</v>
      </c>
      <c r="L293" t="s">
        <v>9</v>
      </c>
      <c r="M293" t="s">
        <v>11</v>
      </c>
      <c r="N293" t="s">
        <v>1</v>
      </c>
    </row>
  </sheetData>
  <sortState ref="A4:M293">
    <sortCondition descending="1" ref="L4:L293"/>
    <sortCondition descending="1" ref="B4:B293"/>
    <sortCondition ref="A4:A293"/>
  </sortState>
  <mergeCells count="1">
    <mergeCell ref="A2:N2"/>
  </mergeCells>
  <printOptions gridLines="1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296"/>
  <sheetViews>
    <sheetView workbookViewId="0"/>
  </sheetViews>
  <sheetFormatPr baseColWidth="10" defaultColWidth="9.140625" defaultRowHeight="15"/>
  <cols>
    <col min="1" max="1" width="4.140625" customWidth="1"/>
    <col min="2" max="2" width="10.7109375" customWidth="1"/>
    <col min="3" max="3" width="13" customWidth="1"/>
    <col min="4" max="4" width="15.7109375" customWidth="1"/>
    <col min="5" max="5" width="7.7109375" customWidth="1"/>
    <col min="6" max="6" width="6.42578125" customWidth="1"/>
    <col min="7" max="7" width="15.5703125" customWidth="1"/>
    <col min="8" max="8" width="20.42578125" customWidth="1"/>
    <col min="9" max="10" width="15.5703125" style="1" customWidth="1"/>
    <col min="11" max="11" width="19" customWidth="1"/>
    <col min="12" max="16" width="16.85546875" customWidth="1"/>
    <col min="17" max="17" width="10.85546875" customWidth="1"/>
    <col min="18" max="18" width="24.28515625" customWidth="1"/>
    <col min="19" max="20" width="24.85546875" customWidth="1"/>
    <col min="24" max="24" width="4.42578125" customWidth="1"/>
    <col min="25" max="25" width="15.7109375" customWidth="1"/>
    <col min="26" max="26" width="10" customWidth="1"/>
    <col min="27" max="27" width="10.5703125" customWidth="1"/>
    <col min="28" max="28" width="17.140625" customWidth="1"/>
    <col min="29" max="29" width="13.140625" customWidth="1"/>
    <col min="30" max="30" width="8.85546875" customWidth="1"/>
    <col min="31" max="31" width="11.28515625" customWidth="1"/>
  </cols>
  <sheetData>
    <row r="1" spans="1:31" ht="35.25" customHeight="1">
      <c r="A1" s="9" t="s">
        <v>1441</v>
      </c>
      <c r="B1" s="14" t="s">
        <v>1431</v>
      </c>
      <c r="C1" s="14" t="s">
        <v>1432</v>
      </c>
      <c r="D1" s="9" t="s">
        <v>1430</v>
      </c>
      <c r="E1" s="14" t="s">
        <v>1490</v>
      </c>
      <c r="F1" s="14" t="s">
        <v>1538</v>
      </c>
      <c r="G1" s="14" t="s">
        <v>1454</v>
      </c>
      <c r="H1" s="14" t="s">
        <v>1539</v>
      </c>
      <c r="I1" s="14"/>
      <c r="J1" s="14"/>
      <c r="K1" s="14" t="s">
        <v>1533</v>
      </c>
      <c r="L1" s="2"/>
      <c r="M1" s="2"/>
      <c r="N1" s="2"/>
      <c r="O1" s="2"/>
      <c r="P1" s="2"/>
      <c r="Q1" s="2" t="s">
        <v>1440</v>
      </c>
      <c r="R1" t="s">
        <v>1</v>
      </c>
      <c r="W1" t="s">
        <v>1429</v>
      </c>
      <c r="X1" t="s">
        <v>1430</v>
      </c>
      <c r="Y1" t="s">
        <v>1</v>
      </c>
      <c r="Z1" s="2" t="s">
        <v>1434</v>
      </c>
      <c r="AA1" s="2" t="s">
        <v>1435</v>
      </c>
      <c r="AB1" s="2" t="s">
        <v>1437</v>
      </c>
      <c r="AC1" s="2" t="s">
        <v>1438</v>
      </c>
      <c r="AD1" s="2" t="s">
        <v>1439</v>
      </c>
      <c r="AE1" s="2" t="s">
        <v>1433</v>
      </c>
    </row>
    <row r="2" spans="1:31">
      <c r="A2" s="7">
        <v>1</v>
      </c>
      <c r="B2" s="7" t="s">
        <v>277</v>
      </c>
      <c r="C2" s="7" t="s">
        <v>278</v>
      </c>
      <c r="D2" s="7" t="s">
        <v>275</v>
      </c>
      <c r="E2" s="10">
        <v>14.14</v>
      </c>
      <c r="F2" s="9" t="s">
        <v>69</v>
      </c>
      <c r="G2" s="7" t="s">
        <v>1455</v>
      </c>
      <c r="H2" s="7" t="s">
        <v>1534</v>
      </c>
      <c r="I2" s="7"/>
      <c r="J2" s="7"/>
      <c r="K2" s="8" t="s">
        <v>1491</v>
      </c>
      <c r="Q2" t="s">
        <v>1</v>
      </c>
      <c r="R2" t="s">
        <v>1455</v>
      </c>
      <c r="U2">
        <f>V2-W2</f>
        <v>0</v>
      </c>
      <c r="V2" s="4">
        <v>5</v>
      </c>
      <c r="W2">
        <v>5</v>
      </c>
      <c r="X2" t="s">
        <v>275</v>
      </c>
      <c r="Y2" t="s">
        <v>276</v>
      </c>
      <c r="Z2" t="s">
        <v>34</v>
      </c>
      <c r="AA2" t="s">
        <v>69</v>
      </c>
      <c r="AB2" t="s">
        <v>10</v>
      </c>
      <c r="AC2" t="s">
        <v>10</v>
      </c>
      <c r="AD2" t="s">
        <v>10</v>
      </c>
      <c r="AE2" t="s">
        <v>279</v>
      </c>
    </row>
    <row r="3" spans="1:31">
      <c r="A3" s="7">
        <v>2</v>
      </c>
      <c r="B3" s="7" t="s">
        <v>611</v>
      </c>
      <c r="C3" s="7" t="s">
        <v>612</v>
      </c>
      <c r="D3" s="7" t="s">
        <v>609</v>
      </c>
      <c r="E3" s="10">
        <v>12.42</v>
      </c>
      <c r="F3" s="9" t="s">
        <v>69</v>
      </c>
      <c r="G3" s="7" t="s">
        <v>1455</v>
      </c>
      <c r="H3" s="7" t="s">
        <v>1534</v>
      </c>
      <c r="I3" s="7"/>
      <c r="J3" s="7"/>
      <c r="K3" s="8" t="s">
        <v>1491</v>
      </c>
      <c r="Q3" t="s">
        <v>11</v>
      </c>
      <c r="R3" t="s">
        <v>1455</v>
      </c>
      <c r="U3">
        <f t="shared" ref="U3:U66" si="0">V3-W3</f>
        <v>0</v>
      </c>
      <c r="V3" s="4">
        <v>6</v>
      </c>
      <c r="W3">
        <v>6</v>
      </c>
      <c r="X3" t="s">
        <v>609</v>
      </c>
      <c r="Y3" t="s">
        <v>610</v>
      </c>
      <c r="Z3" t="s">
        <v>126</v>
      </c>
      <c r="AA3" t="s">
        <v>69</v>
      </c>
      <c r="AB3" t="s">
        <v>10</v>
      </c>
      <c r="AC3" t="s">
        <v>10</v>
      </c>
      <c r="AD3" t="s">
        <v>10</v>
      </c>
      <c r="AE3" t="s">
        <v>613</v>
      </c>
    </row>
    <row r="4" spans="1:31">
      <c r="A4" s="7">
        <v>3</v>
      </c>
      <c r="B4" s="7" t="s">
        <v>1025</v>
      </c>
      <c r="C4" s="7" t="s">
        <v>1026</v>
      </c>
      <c r="D4" s="7" t="s">
        <v>1023</v>
      </c>
      <c r="E4" s="10">
        <v>14.25</v>
      </c>
      <c r="F4" s="9" t="s">
        <v>69</v>
      </c>
      <c r="G4" s="7" t="s">
        <v>1456</v>
      </c>
      <c r="H4" s="7" t="s">
        <v>1534</v>
      </c>
      <c r="I4" s="7"/>
      <c r="J4" s="7"/>
      <c r="K4" s="8" t="s">
        <v>1491</v>
      </c>
      <c r="Q4" t="s">
        <v>1</v>
      </c>
      <c r="R4" t="s">
        <v>1456</v>
      </c>
      <c r="U4">
        <f t="shared" si="0"/>
        <v>0</v>
      </c>
      <c r="V4" s="4">
        <v>9</v>
      </c>
      <c r="W4">
        <v>9</v>
      </c>
      <c r="X4" t="s">
        <v>1023</v>
      </c>
      <c r="Y4" t="s">
        <v>1024</v>
      </c>
      <c r="Z4" t="s">
        <v>126</v>
      </c>
      <c r="AA4" t="s">
        <v>69</v>
      </c>
      <c r="AB4" t="s">
        <v>10</v>
      </c>
      <c r="AC4" t="s">
        <v>10</v>
      </c>
      <c r="AD4" t="s">
        <v>10</v>
      </c>
      <c r="AE4" t="s">
        <v>1027</v>
      </c>
    </row>
    <row r="5" spans="1:31">
      <c r="A5" s="7">
        <v>4</v>
      </c>
      <c r="B5" s="7" t="s">
        <v>1030</v>
      </c>
      <c r="C5" s="7" t="s">
        <v>1031</v>
      </c>
      <c r="D5" s="7" t="s">
        <v>1028</v>
      </c>
      <c r="E5" s="10">
        <v>14.08</v>
      </c>
      <c r="F5" s="9" t="s">
        <v>69</v>
      </c>
      <c r="G5" s="7" t="s">
        <v>1456</v>
      </c>
      <c r="H5" s="7" t="s">
        <v>1534</v>
      </c>
      <c r="I5" s="7"/>
      <c r="J5" s="7"/>
      <c r="K5" s="8" t="s">
        <v>1491</v>
      </c>
      <c r="Q5" t="s">
        <v>1</v>
      </c>
      <c r="R5" t="s">
        <v>1456</v>
      </c>
      <c r="U5">
        <f t="shared" si="0"/>
        <v>0</v>
      </c>
      <c r="V5" s="4">
        <v>10</v>
      </c>
      <c r="W5">
        <v>10</v>
      </c>
      <c r="X5" t="s">
        <v>1028</v>
      </c>
      <c r="Y5" t="s">
        <v>1029</v>
      </c>
      <c r="Z5" t="s">
        <v>34</v>
      </c>
      <c r="AA5" t="s">
        <v>69</v>
      </c>
      <c r="AB5" t="s">
        <v>10</v>
      </c>
      <c r="AC5" t="s">
        <v>10</v>
      </c>
      <c r="AD5" t="s">
        <v>10</v>
      </c>
      <c r="AE5" t="s">
        <v>1032</v>
      </c>
    </row>
    <row r="6" spans="1:31">
      <c r="A6" s="7">
        <v>5</v>
      </c>
      <c r="B6" s="7" t="s">
        <v>1035</v>
      </c>
      <c r="C6" s="7" t="s">
        <v>1036</v>
      </c>
      <c r="D6" s="7" t="s">
        <v>1033</v>
      </c>
      <c r="E6" s="10">
        <v>13.85</v>
      </c>
      <c r="F6" s="9" t="s">
        <v>69</v>
      </c>
      <c r="G6" s="7" t="s">
        <v>1456</v>
      </c>
      <c r="H6" s="7" t="s">
        <v>1534</v>
      </c>
      <c r="I6" s="7"/>
      <c r="J6" s="7"/>
      <c r="K6" s="8" t="s">
        <v>1491</v>
      </c>
      <c r="Q6" t="s">
        <v>1</v>
      </c>
      <c r="R6" t="s">
        <v>1456</v>
      </c>
      <c r="U6">
        <f t="shared" si="0"/>
        <v>0</v>
      </c>
      <c r="V6" s="4">
        <v>11</v>
      </c>
      <c r="W6" s="3">
        <v>11</v>
      </c>
      <c r="X6" t="s">
        <v>1033</v>
      </c>
      <c r="Y6" t="s">
        <v>1034</v>
      </c>
      <c r="Z6" t="s">
        <v>157</v>
      </c>
      <c r="AA6" t="s">
        <v>69</v>
      </c>
      <c r="AB6" t="s">
        <v>10</v>
      </c>
      <c r="AC6" t="s">
        <v>10</v>
      </c>
      <c r="AD6" t="s">
        <v>10</v>
      </c>
      <c r="AE6" t="s">
        <v>1037</v>
      </c>
    </row>
    <row r="7" spans="1:31">
      <c r="A7" s="7">
        <v>6</v>
      </c>
      <c r="B7" s="7" t="s">
        <v>134</v>
      </c>
      <c r="C7" s="7" t="s">
        <v>135</v>
      </c>
      <c r="D7" s="7" t="s">
        <v>132</v>
      </c>
      <c r="E7" s="10">
        <v>12.56</v>
      </c>
      <c r="F7" s="9" t="s">
        <v>69</v>
      </c>
      <c r="G7" s="7" t="s">
        <v>1457</v>
      </c>
      <c r="H7" s="7" t="s">
        <v>1534</v>
      </c>
      <c r="I7" s="7"/>
      <c r="J7" s="7"/>
      <c r="K7" s="8" t="s">
        <v>1491</v>
      </c>
      <c r="Q7" t="s">
        <v>1</v>
      </c>
      <c r="R7" t="s">
        <v>1457</v>
      </c>
      <c r="U7">
        <f t="shared" si="0"/>
        <v>0</v>
      </c>
      <c r="V7" s="4">
        <v>13</v>
      </c>
      <c r="W7">
        <v>13</v>
      </c>
      <c r="X7" t="s">
        <v>132</v>
      </c>
      <c r="Y7" t="s">
        <v>133</v>
      </c>
      <c r="Z7" t="s">
        <v>34</v>
      </c>
      <c r="AA7" t="s">
        <v>69</v>
      </c>
      <c r="AB7" t="s">
        <v>10</v>
      </c>
      <c r="AC7" t="s">
        <v>10</v>
      </c>
      <c r="AD7" t="s">
        <v>10</v>
      </c>
      <c r="AE7" t="s">
        <v>136</v>
      </c>
    </row>
    <row r="8" spans="1:31">
      <c r="A8" s="7">
        <v>7</v>
      </c>
      <c r="B8" s="7" t="s">
        <v>561</v>
      </c>
      <c r="C8" s="7" t="s">
        <v>562</v>
      </c>
      <c r="D8" s="7" t="s">
        <v>559</v>
      </c>
      <c r="E8" s="10">
        <v>12.85</v>
      </c>
      <c r="F8" s="9" t="s">
        <v>69</v>
      </c>
      <c r="G8" s="7" t="s">
        <v>1457</v>
      </c>
      <c r="H8" s="7" t="s">
        <v>1534</v>
      </c>
      <c r="I8" s="7"/>
      <c r="J8" s="7"/>
      <c r="K8" s="8" t="s">
        <v>1491</v>
      </c>
      <c r="Q8" t="s">
        <v>1</v>
      </c>
      <c r="R8" t="s">
        <v>1457</v>
      </c>
      <c r="U8">
        <f t="shared" si="0"/>
        <v>0</v>
      </c>
      <c r="V8" s="4">
        <v>15</v>
      </c>
      <c r="W8" s="3">
        <v>15</v>
      </c>
      <c r="X8" t="s">
        <v>559</v>
      </c>
      <c r="Y8" t="s">
        <v>560</v>
      </c>
      <c r="Z8" t="s">
        <v>7</v>
      </c>
      <c r="AA8" t="s">
        <v>69</v>
      </c>
      <c r="AB8" t="s">
        <v>10</v>
      </c>
      <c r="AC8" t="s">
        <v>10</v>
      </c>
      <c r="AD8" t="s">
        <v>10</v>
      </c>
      <c r="AE8" t="s">
        <v>563</v>
      </c>
    </row>
    <row r="9" spans="1:31">
      <c r="A9" s="7">
        <v>8</v>
      </c>
      <c r="B9" s="7" t="s">
        <v>800</v>
      </c>
      <c r="C9" s="7" t="s">
        <v>801</v>
      </c>
      <c r="D9" s="7" t="s">
        <v>798</v>
      </c>
      <c r="E9" s="10">
        <v>15.93</v>
      </c>
      <c r="F9" s="9" t="s">
        <v>69</v>
      </c>
      <c r="G9" s="7" t="s">
        <v>1458</v>
      </c>
      <c r="H9" s="7" t="s">
        <v>1534</v>
      </c>
      <c r="I9" s="7"/>
      <c r="J9" s="7"/>
      <c r="K9" s="8" t="s">
        <v>1491</v>
      </c>
      <c r="Q9" t="s">
        <v>1</v>
      </c>
      <c r="R9" t="s">
        <v>1458</v>
      </c>
      <c r="U9">
        <f t="shared" si="0"/>
        <v>0</v>
      </c>
      <c r="V9" s="4">
        <v>16</v>
      </c>
      <c r="W9">
        <v>16</v>
      </c>
      <c r="X9" t="s">
        <v>798</v>
      </c>
      <c r="Y9" t="s">
        <v>799</v>
      </c>
      <c r="Z9" t="s">
        <v>7</v>
      </c>
      <c r="AA9" t="s">
        <v>69</v>
      </c>
      <c r="AB9" t="s">
        <v>10</v>
      </c>
      <c r="AC9" t="s">
        <v>10</v>
      </c>
      <c r="AD9" t="s">
        <v>10</v>
      </c>
      <c r="AE9" t="s">
        <v>802</v>
      </c>
    </row>
    <row r="10" spans="1:31">
      <c r="A10" s="7">
        <v>9</v>
      </c>
      <c r="B10" s="7" t="s">
        <v>184</v>
      </c>
      <c r="C10" s="7" t="s">
        <v>185</v>
      </c>
      <c r="D10" s="7" t="s">
        <v>182</v>
      </c>
      <c r="E10" s="10">
        <v>15.48</v>
      </c>
      <c r="F10" s="9" t="s">
        <v>69</v>
      </c>
      <c r="G10" s="7" t="s">
        <v>1458</v>
      </c>
      <c r="H10" s="7" t="s">
        <v>1534</v>
      </c>
      <c r="I10" s="7"/>
      <c r="J10" s="7"/>
      <c r="K10" s="8" t="s">
        <v>1491</v>
      </c>
      <c r="Q10" t="s">
        <v>1</v>
      </c>
      <c r="R10" t="s">
        <v>1458</v>
      </c>
      <c r="U10">
        <f t="shared" si="0"/>
        <v>0</v>
      </c>
      <c r="V10" s="4">
        <v>17</v>
      </c>
      <c r="W10">
        <v>17</v>
      </c>
      <c r="X10" t="s">
        <v>182</v>
      </c>
      <c r="Y10" t="s">
        <v>183</v>
      </c>
      <c r="Z10" t="s">
        <v>126</v>
      </c>
      <c r="AA10" t="s">
        <v>69</v>
      </c>
      <c r="AB10" t="s">
        <v>10</v>
      </c>
      <c r="AC10" t="s">
        <v>10</v>
      </c>
      <c r="AD10" t="s">
        <v>10</v>
      </c>
      <c r="AE10" t="s">
        <v>186</v>
      </c>
    </row>
    <row r="11" spans="1:31">
      <c r="A11" s="7">
        <v>10</v>
      </c>
      <c r="B11" s="7" t="s">
        <v>66</v>
      </c>
      <c r="C11" s="7" t="s">
        <v>67</v>
      </c>
      <c r="D11" s="7" t="s">
        <v>64</v>
      </c>
      <c r="E11" s="10">
        <v>15.11</v>
      </c>
      <c r="F11" s="9" t="s">
        <v>69</v>
      </c>
      <c r="G11" s="7" t="s">
        <v>1476</v>
      </c>
      <c r="H11" s="7" t="s">
        <v>1534</v>
      </c>
      <c r="I11" s="7"/>
      <c r="J11" s="7"/>
      <c r="K11" s="8" t="s">
        <v>1491</v>
      </c>
      <c r="Q11" t="s">
        <v>1</v>
      </c>
      <c r="R11" t="s">
        <v>1468</v>
      </c>
      <c r="U11">
        <f t="shared" si="0"/>
        <v>0</v>
      </c>
      <c r="V11" s="4">
        <v>23</v>
      </c>
      <c r="W11" s="3">
        <v>23</v>
      </c>
      <c r="X11" t="s">
        <v>64</v>
      </c>
      <c r="Y11" t="s">
        <v>65</v>
      </c>
      <c r="Z11" t="s">
        <v>58</v>
      </c>
      <c r="AA11" t="s">
        <v>69</v>
      </c>
      <c r="AB11" t="s">
        <v>10</v>
      </c>
      <c r="AC11" t="s">
        <v>10</v>
      </c>
      <c r="AD11" t="s">
        <v>10</v>
      </c>
      <c r="AE11" t="s">
        <v>68</v>
      </c>
    </row>
    <row r="12" spans="1:31">
      <c r="A12" s="7">
        <v>11</v>
      </c>
      <c r="B12" s="7" t="s">
        <v>255</v>
      </c>
      <c r="C12" s="7" t="s">
        <v>256</v>
      </c>
      <c r="D12" s="7" t="s">
        <v>253</v>
      </c>
      <c r="E12" s="10">
        <v>15.04</v>
      </c>
      <c r="F12" s="9" t="s">
        <v>69</v>
      </c>
      <c r="G12" s="7" t="s">
        <v>1477</v>
      </c>
      <c r="H12" s="7" t="s">
        <v>1534</v>
      </c>
      <c r="I12" s="7"/>
      <c r="J12" s="7"/>
      <c r="K12" s="8" t="s">
        <v>1491</v>
      </c>
      <c r="Q12" t="s">
        <v>1</v>
      </c>
      <c r="R12" t="s">
        <v>1442</v>
      </c>
      <c r="U12">
        <f t="shared" si="0"/>
        <v>0</v>
      </c>
      <c r="V12" s="4">
        <v>28</v>
      </c>
      <c r="W12">
        <v>28</v>
      </c>
      <c r="X12" t="s">
        <v>253</v>
      </c>
      <c r="Y12" t="s">
        <v>254</v>
      </c>
      <c r="Z12" t="s">
        <v>157</v>
      </c>
      <c r="AA12" t="s">
        <v>69</v>
      </c>
      <c r="AB12" t="s">
        <v>10</v>
      </c>
      <c r="AC12" t="s">
        <v>10</v>
      </c>
      <c r="AD12" t="s">
        <v>10</v>
      </c>
      <c r="AE12" t="s">
        <v>257</v>
      </c>
    </row>
    <row r="13" spans="1:31">
      <c r="A13" s="7">
        <v>12</v>
      </c>
      <c r="B13" s="7" t="s">
        <v>189</v>
      </c>
      <c r="C13" s="7" t="s">
        <v>190</v>
      </c>
      <c r="D13" s="7" t="s">
        <v>187</v>
      </c>
      <c r="E13" s="10">
        <v>13.73</v>
      </c>
      <c r="F13" s="9" t="s">
        <v>69</v>
      </c>
      <c r="G13" s="7" t="s">
        <v>1478</v>
      </c>
      <c r="H13" s="7" t="s">
        <v>1534</v>
      </c>
      <c r="I13" s="7"/>
      <c r="J13" s="7"/>
      <c r="K13" s="8" t="s">
        <v>1491</v>
      </c>
      <c r="Q13" t="s">
        <v>1</v>
      </c>
      <c r="R13" t="s">
        <v>1459</v>
      </c>
      <c r="U13">
        <f t="shared" si="0"/>
        <v>0</v>
      </c>
      <c r="V13" s="4">
        <v>31</v>
      </c>
      <c r="W13" s="3">
        <v>31</v>
      </c>
      <c r="X13" t="s">
        <v>187</v>
      </c>
      <c r="Y13" t="s">
        <v>188</v>
      </c>
      <c r="Z13" t="s">
        <v>126</v>
      </c>
      <c r="AA13" t="s">
        <v>69</v>
      </c>
      <c r="AB13" t="s">
        <v>10</v>
      </c>
      <c r="AC13" t="s">
        <v>10</v>
      </c>
      <c r="AD13" t="s">
        <v>10</v>
      </c>
      <c r="AE13" t="s">
        <v>191</v>
      </c>
    </row>
    <row r="14" spans="1:31">
      <c r="A14" s="7">
        <v>13</v>
      </c>
      <c r="B14" s="7" t="s">
        <v>571</v>
      </c>
      <c r="C14" s="7" t="s">
        <v>572</v>
      </c>
      <c r="D14" s="7" t="s">
        <v>569</v>
      </c>
      <c r="E14" s="10">
        <v>13.98</v>
      </c>
      <c r="F14" s="9" t="s">
        <v>69</v>
      </c>
      <c r="G14" s="7" t="s">
        <v>1478</v>
      </c>
      <c r="H14" s="7" t="s">
        <v>1534</v>
      </c>
      <c r="I14" s="7"/>
      <c r="J14" s="7"/>
      <c r="K14" s="8" t="s">
        <v>1491</v>
      </c>
      <c r="Q14" t="s">
        <v>1</v>
      </c>
      <c r="R14" t="s">
        <v>1459</v>
      </c>
      <c r="U14">
        <f t="shared" si="0"/>
        <v>0</v>
      </c>
      <c r="V14">
        <v>32</v>
      </c>
      <c r="W14">
        <v>32</v>
      </c>
      <c r="X14" t="s">
        <v>569</v>
      </c>
      <c r="Y14" t="s">
        <v>570</v>
      </c>
      <c r="Z14" t="s">
        <v>34</v>
      </c>
      <c r="AA14" t="s">
        <v>69</v>
      </c>
      <c r="AB14" t="s">
        <v>10</v>
      </c>
      <c r="AC14" t="s">
        <v>10</v>
      </c>
      <c r="AD14" t="s">
        <v>10</v>
      </c>
      <c r="AE14" t="s">
        <v>573</v>
      </c>
    </row>
    <row r="15" spans="1:31">
      <c r="A15" s="7">
        <v>14</v>
      </c>
      <c r="B15" s="7" t="s">
        <v>838</v>
      </c>
      <c r="C15" s="7" t="s">
        <v>839</v>
      </c>
      <c r="D15" s="7" t="s">
        <v>836</v>
      </c>
      <c r="E15" s="10">
        <v>15.86</v>
      </c>
      <c r="F15" s="9" t="s">
        <v>69</v>
      </c>
      <c r="G15" s="7" t="s">
        <v>1478</v>
      </c>
      <c r="H15" s="7" t="s">
        <v>1534</v>
      </c>
      <c r="I15" s="7"/>
      <c r="J15" s="7"/>
      <c r="K15" s="8" t="s">
        <v>1491</v>
      </c>
      <c r="Q15" t="s">
        <v>1</v>
      </c>
      <c r="R15" t="s">
        <v>1459</v>
      </c>
      <c r="U15">
        <f t="shared" si="0"/>
        <v>0</v>
      </c>
      <c r="V15">
        <v>35</v>
      </c>
      <c r="W15" s="3">
        <v>35</v>
      </c>
      <c r="X15" t="s">
        <v>836</v>
      </c>
      <c r="Y15" t="s">
        <v>837</v>
      </c>
      <c r="Z15" t="s">
        <v>46</v>
      </c>
      <c r="AA15" t="s">
        <v>69</v>
      </c>
      <c r="AB15" t="s">
        <v>10</v>
      </c>
      <c r="AC15" t="s">
        <v>10</v>
      </c>
      <c r="AD15" t="s">
        <v>10</v>
      </c>
      <c r="AE15" t="s">
        <v>840</v>
      </c>
    </row>
    <row r="16" spans="1:31">
      <c r="A16" s="7">
        <v>15</v>
      </c>
      <c r="B16" s="7" t="s">
        <v>292</v>
      </c>
      <c r="C16" s="7" t="s">
        <v>293</v>
      </c>
      <c r="D16" s="7" t="s">
        <v>290</v>
      </c>
      <c r="E16" s="10">
        <v>14.61</v>
      </c>
      <c r="F16" s="9" t="s">
        <v>69</v>
      </c>
      <c r="G16" s="7" t="s">
        <v>1460</v>
      </c>
      <c r="H16" s="7" t="s">
        <v>1534</v>
      </c>
      <c r="I16" s="7"/>
      <c r="J16" s="7"/>
      <c r="K16" s="8" t="s">
        <v>1491</v>
      </c>
      <c r="Q16" t="s">
        <v>1</v>
      </c>
      <c r="R16" t="s">
        <v>1460</v>
      </c>
      <c r="U16">
        <f t="shared" si="0"/>
        <v>0</v>
      </c>
      <c r="V16" s="4">
        <v>38</v>
      </c>
      <c r="W16">
        <v>38</v>
      </c>
      <c r="X16" t="s">
        <v>290</v>
      </c>
      <c r="Y16" t="s">
        <v>291</v>
      </c>
      <c r="Z16" t="s">
        <v>58</v>
      </c>
      <c r="AA16" t="s">
        <v>69</v>
      </c>
      <c r="AB16" t="s">
        <v>10</v>
      </c>
      <c r="AC16" t="s">
        <v>10</v>
      </c>
      <c r="AD16" t="s">
        <v>10</v>
      </c>
      <c r="AE16" t="s">
        <v>294</v>
      </c>
    </row>
    <row r="17" spans="1:31">
      <c r="A17" s="7">
        <v>16</v>
      </c>
      <c r="B17" s="7" t="s">
        <v>272</v>
      </c>
      <c r="C17" s="7" t="s">
        <v>273</v>
      </c>
      <c r="D17" s="7" t="s">
        <v>270</v>
      </c>
      <c r="E17" s="10">
        <v>15.16</v>
      </c>
      <c r="F17" s="9" t="s">
        <v>69</v>
      </c>
      <c r="G17" s="7" t="s">
        <v>1461</v>
      </c>
      <c r="H17" s="7" t="s">
        <v>1534</v>
      </c>
      <c r="I17" s="7"/>
      <c r="J17" s="7"/>
      <c r="K17" s="8" t="s">
        <v>1492</v>
      </c>
      <c r="Q17" t="s">
        <v>1</v>
      </c>
      <c r="R17" t="s">
        <v>1461</v>
      </c>
      <c r="U17">
        <f t="shared" si="0"/>
        <v>0</v>
      </c>
      <c r="V17" s="4">
        <v>44</v>
      </c>
      <c r="W17">
        <v>44</v>
      </c>
      <c r="X17" t="s">
        <v>270</v>
      </c>
      <c r="Y17" t="s">
        <v>271</v>
      </c>
      <c r="Z17" t="s">
        <v>126</v>
      </c>
      <c r="AA17" t="s">
        <v>69</v>
      </c>
      <c r="AB17" t="s">
        <v>10</v>
      </c>
      <c r="AC17" t="s">
        <v>10</v>
      </c>
      <c r="AD17" t="s">
        <v>10</v>
      </c>
      <c r="AE17" t="s">
        <v>274</v>
      </c>
    </row>
    <row r="18" spans="1:31">
      <c r="A18" s="7">
        <v>17</v>
      </c>
      <c r="B18" s="7" t="s">
        <v>215</v>
      </c>
      <c r="C18" s="7" t="s">
        <v>216</v>
      </c>
      <c r="D18" s="7" t="s">
        <v>213</v>
      </c>
      <c r="E18" s="10">
        <v>12.88</v>
      </c>
      <c r="F18" s="9" t="s">
        <v>69</v>
      </c>
      <c r="G18" s="7" t="s">
        <v>1462</v>
      </c>
      <c r="H18" s="7" t="s">
        <v>1534</v>
      </c>
      <c r="I18" s="7"/>
      <c r="J18" s="7"/>
      <c r="K18" s="8" t="s">
        <v>1491</v>
      </c>
      <c r="Q18" t="s">
        <v>1</v>
      </c>
      <c r="R18" t="s">
        <v>1462</v>
      </c>
      <c r="U18">
        <f t="shared" si="0"/>
        <v>0</v>
      </c>
      <c r="V18" s="4">
        <v>49</v>
      </c>
      <c r="W18">
        <v>49</v>
      </c>
      <c r="X18" t="s">
        <v>213</v>
      </c>
      <c r="Y18" t="s">
        <v>214</v>
      </c>
      <c r="Z18" t="s">
        <v>126</v>
      </c>
      <c r="AA18" t="s">
        <v>69</v>
      </c>
      <c r="AB18" t="s">
        <v>10</v>
      </c>
      <c r="AC18" t="s">
        <v>10</v>
      </c>
      <c r="AD18" t="s">
        <v>10</v>
      </c>
      <c r="AE18" t="s">
        <v>217</v>
      </c>
    </row>
    <row r="19" spans="1:31">
      <c r="A19" s="7">
        <v>18</v>
      </c>
      <c r="B19" s="7" t="s">
        <v>791</v>
      </c>
      <c r="C19" s="7" t="s">
        <v>417</v>
      </c>
      <c r="D19" s="7" t="s">
        <v>789</v>
      </c>
      <c r="E19" s="10">
        <v>12.89</v>
      </c>
      <c r="F19" s="9" t="s">
        <v>69</v>
      </c>
      <c r="G19" s="7" t="s">
        <v>1462</v>
      </c>
      <c r="H19" s="7" t="s">
        <v>1534</v>
      </c>
      <c r="I19" s="7"/>
      <c r="J19" s="7"/>
      <c r="K19" s="8" t="s">
        <v>1491</v>
      </c>
      <c r="Q19" t="s">
        <v>1</v>
      </c>
      <c r="R19" t="s">
        <v>1462</v>
      </c>
      <c r="U19">
        <f t="shared" si="0"/>
        <v>0</v>
      </c>
      <c r="V19" s="5">
        <v>55</v>
      </c>
      <c r="W19" s="3">
        <v>55</v>
      </c>
      <c r="X19" t="s">
        <v>789</v>
      </c>
      <c r="Y19" t="s">
        <v>790</v>
      </c>
      <c r="Z19" t="s">
        <v>7</v>
      </c>
      <c r="AA19" t="s">
        <v>69</v>
      </c>
      <c r="AB19" t="s">
        <v>10</v>
      </c>
      <c r="AC19" t="s">
        <v>10</v>
      </c>
      <c r="AD19" t="s">
        <v>10</v>
      </c>
      <c r="AE19" t="s">
        <v>792</v>
      </c>
    </row>
    <row r="20" spans="1:31">
      <c r="A20" s="7">
        <v>19</v>
      </c>
      <c r="B20" s="7" t="s">
        <v>118</v>
      </c>
      <c r="C20" s="7" t="s">
        <v>119</v>
      </c>
      <c r="D20" s="7" t="s">
        <v>116</v>
      </c>
      <c r="E20" s="10">
        <v>15.32</v>
      </c>
      <c r="F20" s="9" t="s">
        <v>69</v>
      </c>
      <c r="G20" s="7" t="s">
        <v>1462</v>
      </c>
      <c r="H20" s="7" t="s">
        <v>1534</v>
      </c>
      <c r="I20" s="7"/>
      <c r="J20" s="7"/>
      <c r="K20" s="8" t="s">
        <v>1491</v>
      </c>
      <c r="Q20" t="s">
        <v>1</v>
      </c>
      <c r="R20" t="s">
        <v>1462</v>
      </c>
      <c r="U20">
        <f t="shared" si="0"/>
        <v>0</v>
      </c>
      <c r="V20" s="5">
        <v>56</v>
      </c>
      <c r="W20">
        <v>56</v>
      </c>
      <c r="X20" t="s">
        <v>116</v>
      </c>
      <c r="Y20" t="s">
        <v>117</v>
      </c>
      <c r="Z20" t="s">
        <v>85</v>
      </c>
      <c r="AA20" t="s">
        <v>69</v>
      </c>
      <c r="AB20" t="s">
        <v>10</v>
      </c>
      <c r="AC20" t="s">
        <v>10</v>
      </c>
      <c r="AD20" t="s">
        <v>10</v>
      </c>
      <c r="AE20" t="s">
        <v>120</v>
      </c>
    </row>
    <row r="21" spans="1:31">
      <c r="A21" s="7">
        <v>20</v>
      </c>
      <c r="B21" s="7" t="s">
        <v>347</v>
      </c>
      <c r="C21" s="7" t="s">
        <v>348</v>
      </c>
      <c r="D21" s="7" t="s">
        <v>345</v>
      </c>
      <c r="E21" s="10">
        <v>14.81</v>
      </c>
      <c r="F21" s="9" t="s">
        <v>69</v>
      </c>
      <c r="G21" s="7" t="s">
        <v>1463</v>
      </c>
      <c r="H21" s="7" t="s">
        <v>1534</v>
      </c>
      <c r="I21" s="7"/>
      <c r="J21" s="7"/>
      <c r="K21" s="8" t="s">
        <v>1491</v>
      </c>
      <c r="Q21" t="s">
        <v>1</v>
      </c>
      <c r="R21" t="s">
        <v>1463</v>
      </c>
      <c r="U21">
        <f t="shared" si="0"/>
        <v>0</v>
      </c>
      <c r="V21" s="6">
        <v>59</v>
      </c>
      <c r="W21" s="3">
        <v>59</v>
      </c>
      <c r="X21" t="s">
        <v>345</v>
      </c>
      <c r="Y21" t="s">
        <v>346</v>
      </c>
      <c r="Z21" t="s">
        <v>7</v>
      </c>
      <c r="AA21" t="s">
        <v>69</v>
      </c>
      <c r="AB21" t="s">
        <v>10</v>
      </c>
      <c r="AC21" t="s">
        <v>10</v>
      </c>
      <c r="AD21" t="s">
        <v>10</v>
      </c>
      <c r="AE21" t="s">
        <v>349</v>
      </c>
    </row>
    <row r="22" spans="1:31">
      <c r="A22" s="7">
        <v>21</v>
      </c>
      <c r="B22" s="7" t="s">
        <v>820</v>
      </c>
      <c r="C22" s="7" t="s">
        <v>821</v>
      </c>
      <c r="D22" s="7" t="s">
        <v>818</v>
      </c>
      <c r="E22" s="10">
        <v>15.26</v>
      </c>
      <c r="F22" s="9" t="s">
        <v>69</v>
      </c>
      <c r="G22" s="7" t="s">
        <v>1463</v>
      </c>
      <c r="H22" s="7" t="s">
        <v>1534</v>
      </c>
      <c r="I22" s="7"/>
      <c r="J22" s="7"/>
      <c r="K22" s="8" t="s">
        <v>1491</v>
      </c>
      <c r="Q22" t="s">
        <v>1</v>
      </c>
      <c r="R22" t="s">
        <v>1463</v>
      </c>
      <c r="U22">
        <f t="shared" si="0"/>
        <v>0</v>
      </c>
      <c r="V22">
        <v>60</v>
      </c>
      <c r="W22">
        <v>60</v>
      </c>
      <c r="X22" t="s">
        <v>818</v>
      </c>
      <c r="Y22" t="s">
        <v>819</v>
      </c>
      <c r="Z22" t="s">
        <v>7</v>
      </c>
      <c r="AA22" t="s">
        <v>69</v>
      </c>
      <c r="AB22" t="s">
        <v>10</v>
      </c>
      <c r="AC22" t="s">
        <v>10</v>
      </c>
      <c r="AD22" t="s">
        <v>10</v>
      </c>
      <c r="AE22" t="s">
        <v>822</v>
      </c>
    </row>
    <row r="23" spans="1:31">
      <c r="A23" s="7">
        <v>22</v>
      </c>
      <c r="B23" s="7" t="s">
        <v>1422</v>
      </c>
      <c r="C23" s="7" t="s">
        <v>1332</v>
      </c>
      <c r="D23" s="7" t="s">
        <v>1420</v>
      </c>
      <c r="E23" s="10">
        <v>15.89</v>
      </c>
      <c r="F23" s="9" t="s">
        <v>69</v>
      </c>
      <c r="G23" s="7" t="s">
        <v>1463</v>
      </c>
      <c r="H23" s="7" t="s">
        <v>1534</v>
      </c>
      <c r="I23" s="7"/>
      <c r="J23" s="7"/>
      <c r="K23" s="8" t="s">
        <v>1491</v>
      </c>
      <c r="Q23" t="s">
        <v>1</v>
      </c>
      <c r="R23" t="s">
        <v>1463</v>
      </c>
      <c r="U23">
        <f t="shared" si="0"/>
        <v>0</v>
      </c>
      <c r="V23" s="6">
        <v>62</v>
      </c>
      <c r="W23">
        <v>62</v>
      </c>
      <c r="X23" t="s">
        <v>1420</v>
      </c>
      <c r="Y23" t="s">
        <v>1421</v>
      </c>
      <c r="Z23" t="s">
        <v>17</v>
      </c>
      <c r="AA23" t="s">
        <v>69</v>
      </c>
      <c r="AB23" t="s">
        <v>10</v>
      </c>
      <c r="AC23" t="s">
        <v>10</v>
      </c>
      <c r="AD23" t="s">
        <v>10</v>
      </c>
      <c r="AE23" t="s">
        <v>1423</v>
      </c>
    </row>
    <row r="24" spans="1:31">
      <c r="A24" s="7">
        <v>23</v>
      </c>
      <c r="B24" s="7" t="s">
        <v>771</v>
      </c>
      <c r="C24" s="7" t="s">
        <v>772</v>
      </c>
      <c r="D24" s="7" t="s">
        <v>769</v>
      </c>
      <c r="E24" s="10">
        <v>15.33</v>
      </c>
      <c r="F24" s="9" t="s">
        <v>69</v>
      </c>
      <c r="G24" s="7" t="s">
        <v>1479</v>
      </c>
      <c r="H24" s="7" t="s">
        <v>1534</v>
      </c>
      <c r="I24" s="7"/>
      <c r="J24" s="7"/>
      <c r="K24" s="8" t="s">
        <v>1491</v>
      </c>
      <c r="Q24" t="s">
        <v>1</v>
      </c>
      <c r="R24" t="s">
        <v>1443</v>
      </c>
      <c r="U24">
        <f t="shared" si="0"/>
        <v>0</v>
      </c>
      <c r="V24">
        <v>63</v>
      </c>
      <c r="W24" s="3">
        <v>63</v>
      </c>
      <c r="X24" t="s">
        <v>769</v>
      </c>
      <c r="Y24" t="s">
        <v>770</v>
      </c>
      <c r="Z24" t="s">
        <v>58</v>
      </c>
      <c r="AA24" t="s">
        <v>69</v>
      </c>
      <c r="AB24" t="s">
        <v>10</v>
      </c>
      <c r="AC24" t="s">
        <v>10</v>
      </c>
      <c r="AD24" t="s">
        <v>10</v>
      </c>
      <c r="AE24" t="s">
        <v>773</v>
      </c>
    </row>
    <row r="25" spans="1:31">
      <c r="A25" s="7">
        <v>24</v>
      </c>
      <c r="B25" s="7" t="s">
        <v>512</v>
      </c>
      <c r="C25" s="7" t="s">
        <v>513</v>
      </c>
      <c r="D25" s="7" t="s">
        <v>510</v>
      </c>
      <c r="E25" s="10">
        <v>14.46</v>
      </c>
      <c r="F25" s="9" t="s">
        <v>69</v>
      </c>
      <c r="G25" s="7" t="s">
        <v>1479</v>
      </c>
      <c r="H25" s="7" t="s">
        <v>1534</v>
      </c>
      <c r="I25" s="7"/>
      <c r="J25" s="7"/>
      <c r="K25" s="8" t="s">
        <v>1491</v>
      </c>
      <c r="Q25" t="s">
        <v>1</v>
      </c>
      <c r="R25" t="s">
        <v>1443</v>
      </c>
      <c r="U25">
        <f t="shared" si="0"/>
        <v>0</v>
      </c>
      <c r="V25" s="5">
        <v>67</v>
      </c>
      <c r="W25" s="3">
        <v>67</v>
      </c>
      <c r="X25" t="s">
        <v>510</v>
      </c>
      <c r="Y25" t="s">
        <v>511</v>
      </c>
      <c r="Z25" t="s">
        <v>17</v>
      </c>
      <c r="AA25" t="s">
        <v>69</v>
      </c>
      <c r="AB25" t="s">
        <v>10</v>
      </c>
      <c r="AC25" t="s">
        <v>10</v>
      </c>
      <c r="AD25" t="s">
        <v>10</v>
      </c>
      <c r="AE25" t="s">
        <v>514</v>
      </c>
    </row>
    <row r="26" spans="1:31">
      <c r="A26" s="7">
        <v>25</v>
      </c>
      <c r="B26" s="7" t="s">
        <v>72</v>
      </c>
      <c r="C26" s="7" t="s">
        <v>73</v>
      </c>
      <c r="D26" s="7" t="s">
        <v>70</v>
      </c>
      <c r="E26" s="10">
        <v>14.94</v>
      </c>
      <c r="F26" s="9" t="s">
        <v>69</v>
      </c>
      <c r="G26" s="7" t="s">
        <v>1464</v>
      </c>
      <c r="H26" s="7" t="s">
        <v>1534</v>
      </c>
      <c r="I26" s="7"/>
      <c r="J26" s="7"/>
      <c r="K26" s="8" t="s">
        <v>1491</v>
      </c>
      <c r="Q26" t="s">
        <v>1</v>
      </c>
      <c r="R26" t="s">
        <v>1464</v>
      </c>
      <c r="U26">
        <f t="shared" si="0"/>
        <v>0</v>
      </c>
      <c r="V26" s="5">
        <v>71</v>
      </c>
      <c r="W26" s="3">
        <v>71</v>
      </c>
      <c r="X26" t="s">
        <v>70</v>
      </c>
      <c r="Y26" t="s">
        <v>71</v>
      </c>
      <c r="Z26" t="s">
        <v>58</v>
      </c>
      <c r="AA26" t="s">
        <v>69</v>
      </c>
      <c r="AB26" t="s">
        <v>10</v>
      </c>
      <c r="AC26" t="s">
        <v>10</v>
      </c>
      <c r="AD26" t="s">
        <v>10</v>
      </c>
      <c r="AE26" t="s">
        <v>74</v>
      </c>
    </row>
    <row r="27" spans="1:31">
      <c r="A27" s="7">
        <v>26</v>
      </c>
      <c r="B27" s="7" t="s">
        <v>966</v>
      </c>
      <c r="C27" s="7" t="s">
        <v>967</v>
      </c>
      <c r="D27" s="7" t="s">
        <v>964</v>
      </c>
      <c r="E27" s="10">
        <v>13.59</v>
      </c>
      <c r="F27" s="9" t="s">
        <v>69</v>
      </c>
      <c r="G27" s="7" t="s">
        <v>1480</v>
      </c>
      <c r="H27" s="7" t="s">
        <v>1534</v>
      </c>
      <c r="I27" s="7"/>
      <c r="J27" s="7"/>
      <c r="K27" s="8" t="s">
        <v>1491</v>
      </c>
      <c r="Q27" t="s">
        <v>1</v>
      </c>
      <c r="R27" t="s">
        <v>1444</v>
      </c>
      <c r="U27">
        <f t="shared" si="0"/>
        <v>0</v>
      </c>
      <c r="V27" s="6">
        <v>77</v>
      </c>
      <c r="W27">
        <v>77</v>
      </c>
      <c r="X27" t="s">
        <v>964</v>
      </c>
      <c r="Y27" t="s">
        <v>965</v>
      </c>
      <c r="Z27" t="s">
        <v>7</v>
      </c>
      <c r="AA27" t="s">
        <v>69</v>
      </c>
      <c r="AB27" t="s">
        <v>10</v>
      </c>
      <c r="AC27" t="s">
        <v>10</v>
      </c>
      <c r="AD27" t="s">
        <v>10</v>
      </c>
      <c r="AE27" t="s">
        <v>968</v>
      </c>
    </row>
    <row r="28" spans="1:31">
      <c r="A28" s="7">
        <v>27</v>
      </c>
      <c r="B28" s="7" t="s">
        <v>556</v>
      </c>
      <c r="C28" s="7" t="s">
        <v>557</v>
      </c>
      <c r="D28" s="7" t="s">
        <v>554</v>
      </c>
      <c r="E28" s="10">
        <v>15.72</v>
      </c>
      <c r="F28" s="9" t="s">
        <v>69</v>
      </c>
      <c r="G28" s="7" t="s">
        <v>1480</v>
      </c>
      <c r="H28" s="7" t="s">
        <v>1534</v>
      </c>
      <c r="I28" s="7"/>
      <c r="J28" s="7"/>
      <c r="K28" s="8" t="s">
        <v>1491</v>
      </c>
      <c r="Q28" t="s">
        <v>1</v>
      </c>
      <c r="R28" t="s">
        <v>1444</v>
      </c>
      <c r="U28">
        <f t="shared" si="0"/>
        <v>0</v>
      </c>
      <c r="V28" s="6">
        <v>79</v>
      </c>
      <c r="W28" s="3">
        <v>79</v>
      </c>
      <c r="X28" t="s">
        <v>554</v>
      </c>
      <c r="Y28" t="s">
        <v>555</v>
      </c>
      <c r="Z28" t="s">
        <v>7</v>
      </c>
      <c r="AA28" t="s">
        <v>69</v>
      </c>
      <c r="AB28" t="s">
        <v>10</v>
      </c>
      <c r="AC28" t="s">
        <v>10</v>
      </c>
      <c r="AD28" t="s">
        <v>10</v>
      </c>
      <c r="AE28" t="s">
        <v>558</v>
      </c>
    </row>
    <row r="29" spans="1:31">
      <c r="A29" s="7">
        <v>28</v>
      </c>
      <c r="B29" s="7" t="s">
        <v>723</v>
      </c>
      <c r="C29" s="7" t="s">
        <v>724</v>
      </c>
      <c r="D29" s="7" t="s">
        <v>721</v>
      </c>
      <c r="E29" s="10">
        <v>14.03</v>
      </c>
      <c r="F29" s="9" t="s">
        <v>69</v>
      </c>
      <c r="G29" s="7" t="s">
        <v>1460</v>
      </c>
      <c r="H29" s="7" t="s">
        <v>1534</v>
      </c>
      <c r="I29" s="7"/>
      <c r="J29" s="7"/>
      <c r="K29" s="8" t="s">
        <v>1491</v>
      </c>
      <c r="Q29" t="s">
        <v>1</v>
      </c>
      <c r="R29" t="s">
        <v>1460</v>
      </c>
      <c r="U29">
        <f t="shared" si="0"/>
        <v>0</v>
      </c>
      <c r="V29">
        <v>91</v>
      </c>
      <c r="W29" s="3">
        <v>91</v>
      </c>
      <c r="X29" t="s">
        <v>721</v>
      </c>
      <c r="Y29" t="s">
        <v>722</v>
      </c>
      <c r="Z29" t="s">
        <v>504</v>
      </c>
      <c r="AA29" t="s">
        <v>69</v>
      </c>
      <c r="AB29" t="s">
        <v>10</v>
      </c>
      <c r="AC29" t="s">
        <v>10</v>
      </c>
      <c r="AD29" t="s">
        <v>10</v>
      </c>
      <c r="AE29" t="s">
        <v>725</v>
      </c>
    </row>
    <row r="30" spans="1:31">
      <c r="A30" s="7">
        <v>29</v>
      </c>
      <c r="B30" s="7" t="s">
        <v>337</v>
      </c>
      <c r="C30" s="7" t="s">
        <v>338</v>
      </c>
      <c r="D30" s="7" t="s">
        <v>335</v>
      </c>
      <c r="E30" s="10">
        <v>14.36</v>
      </c>
      <c r="F30" s="9" t="s">
        <v>69</v>
      </c>
      <c r="G30" s="7" t="s">
        <v>1463</v>
      </c>
      <c r="H30" s="7" t="s">
        <v>1534</v>
      </c>
      <c r="I30" s="7"/>
      <c r="J30" s="7"/>
      <c r="K30" s="8" t="s">
        <v>1491</v>
      </c>
      <c r="Q30" t="s">
        <v>1</v>
      </c>
      <c r="R30" t="s">
        <v>1463</v>
      </c>
      <c r="U30">
        <f t="shared" si="0"/>
        <v>0</v>
      </c>
      <c r="V30" s="6">
        <v>92</v>
      </c>
      <c r="W30">
        <v>92</v>
      </c>
      <c r="X30" t="s">
        <v>335</v>
      </c>
      <c r="Y30" t="s">
        <v>336</v>
      </c>
      <c r="Z30" t="s">
        <v>7</v>
      </c>
      <c r="AA30" t="s">
        <v>69</v>
      </c>
      <c r="AB30" t="s">
        <v>10</v>
      </c>
      <c r="AC30" t="s">
        <v>10</v>
      </c>
      <c r="AD30" t="s">
        <v>10</v>
      </c>
      <c r="AE30" t="s">
        <v>339</v>
      </c>
    </row>
    <row r="31" spans="1:31">
      <c r="A31" s="7">
        <v>30</v>
      </c>
      <c r="B31" s="7" t="s">
        <v>282</v>
      </c>
      <c r="C31" s="7" t="s">
        <v>283</v>
      </c>
      <c r="D31" s="7" t="s">
        <v>280</v>
      </c>
      <c r="E31" s="10">
        <v>14.32</v>
      </c>
      <c r="F31" s="9" t="s">
        <v>69</v>
      </c>
      <c r="G31" s="7" t="s">
        <v>1456</v>
      </c>
      <c r="H31" s="7" t="s">
        <v>1534</v>
      </c>
      <c r="I31" s="7"/>
      <c r="J31" s="7"/>
      <c r="K31" s="8" t="s">
        <v>1491</v>
      </c>
      <c r="Q31" t="s">
        <v>1</v>
      </c>
      <c r="R31" t="s">
        <v>1456</v>
      </c>
      <c r="U31">
        <f t="shared" si="0"/>
        <v>0</v>
      </c>
      <c r="V31" s="4">
        <v>97</v>
      </c>
      <c r="W31">
        <v>97</v>
      </c>
      <c r="X31" t="s">
        <v>280</v>
      </c>
      <c r="Y31" t="s">
        <v>281</v>
      </c>
      <c r="Z31" t="s">
        <v>40</v>
      </c>
      <c r="AA31" t="s">
        <v>69</v>
      </c>
      <c r="AB31" t="s">
        <v>10</v>
      </c>
      <c r="AC31" t="s">
        <v>10</v>
      </c>
      <c r="AD31" t="s">
        <v>10</v>
      </c>
      <c r="AE31" t="s">
        <v>284</v>
      </c>
    </row>
    <row r="32" spans="1:31">
      <c r="A32" s="7">
        <v>31</v>
      </c>
      <c r="B32" s="7" t="s">
        <v>1374</v>
      </c>
      <c r="C32" s="7" t="s">
        <v>1375</v>
      </c>
      <c r="D32" s="7" t="s">
        <v>1372</v>
      </c>
      <c r="E32" s="10">
        <v>14.14</v>
      </c>
      <c r="F32" s="9" t="s">
        <v>69</v>
      </c>
      <c r="G32" s="7" t="s">
        <v>1456</v>
      </c>
      <c r="H32" s="7" t="s">
        <v>1534</v>
      </c>
      <c r="I32" s="7"/>
      <c r="J32" s="7"/>
      <c r="K32" s="11" t="s">
        <v>1491</v>
      </c>
      <c r="Q32" t="s">
        <v>1</v>
      </c>
      <c r="R32" t="s">
        <v>1456</v>
      </c>
      <c r="U32">
        <f t="shared" si="0"/>
        <v>0</v>
      </c>
      <c r="V32" s="4">
        <v>103</v>
      </c>
      <c r="W32" s="3">
        <v>103</v>
      </c>
      <c r="X32" t="s">
        <v>1372</v>
      </c>
      <c r="Y32" t="s">
        <v>1373</v>
      </c>
      <c r="Z32" t="s">
        <v>126</v>
      </c>
      <c r="AA32" t="s">
        <v>69</v>
      </c>
      <c r="AB32" t="s">
        <v>10</v>
      </c>
      <c r="AC32" t="s">
        <v>10</v>
      </c>
      <c r="AD32" t="s">
        <v>10</v>
      </c>
      <c r="AE32" t="s">
        <v>1376</v>
      </c>
    </row>
    <row r="33" spans="1:31">
      <c r="A33" s="7">
        <v>32</v>
      </c>
      <c r="B33" s="7" t="s">
        <v>1379</v>
      </c>
      <c r="C33" s="7" t="s">
        <v>1380</v>
      </c>
      <c r="D33" s="7" t="s">
        <v>1377</v>
      </c>
      <c r="E33" s="10">
        <v>14.51</v>
      </c>
      <c r="F33" s="9" t="s">
        <v>69</v>
      </c>
      <c r="G33" s="7" t="s">
        <v>1458</v>
      </c>
      <c r="H33" s="7" t="s">
        <v>1534</v>
      </c>
      <c r="I33" s="7"/>
      <c r="J33" s="7"/>
      <c r="K33" s="8" t="s">
        <v>1491</v>
      </c>
      <c r="Q33" t="s">
        <v>1</v>
      </c>
      <c r="R33" t="s">
        <v>1458</v>
      </c>
      <c r="U33">
        <f t="shared" si="0"/>
        <v>0</v>
      </c>
      <c r="V33" s="4">
        <v>110</v>
      </c>
      <c r="W33">
        <v>110</v>
      </c>
      <c r="X33" t="s">
        <v>1377</v>
      </c>
      <c r="Y33" t="s">
        <v>1378</v>
      </c>
      <c r="Z33" t="s">
        <v>46</v>
      </c>
      <c r="AA33" t="s">
        <v>69</v>
      </c>
      <c r="AB33" t="s">
        <v>10</v>
      </c>
      <c r="AC33" t="s">
        <v>10</v>
      </c>
      <c r="AD33" t="s">
        <v>10</v>
      </c>
      <c r="AE33" t="s">
        <v>529</v>
      </c>
    </row>
    <row r="34" spans="1:31">
      <c r="A34" s="7">
        <v>33</v>
      </c>
      <c r="B34" s="7" t="s">
        <v>1331</v>
      </c>
      <c r="C34" s="7" t="s">
        <v>1332</v>
      </c>
      <c r="D34" s="7" t="s">
        <v>1329</v>
      </c>
      <c r="E34" s="10">
        <v>16.52</v>
      </c>
      <c r="F34" s="9" t="s">
        <v>69</v>
      </c>
      <c r="G34" s="7" t="s">
        <v>1465</v>
      </c>
      <c r="H34" s="7" t="s">
        <v>1534</v>
      </c>
      <c r="I34" s="7"/>
      <c r="J34" s="7"/>
      <c r="K34" s="8" t="s">
        <v>1491</v>
      </c>
      <c r="Q34" t="s">
        <v>1</v>
      </c>
      <c r="R34" t="s">
        <v>1465</v>
      </c>
      <c r="U34">
        <f t="shared" si="0"/>
        <v>0</v>
      </c>
      <c r="V34" s="4">
        <v>115</v>
      </c>
      <c r="W34" s="3">
        <v>115</v>
      </c>
      <c r="X34" t="s">
        <v>1329</v>
      </c>
      <c r="Y34" t="s">
        <v>1330</v>
      </c>
      <c r="Z34" t="s">
        <v>85</v>
      </c>
      <c r="AA34" t="s">
        <v>69</v>
      </c>
      <c r="AB34" t="s">
        <v>10</v>
      </c>
      <c r="AC34" t="s">
        <v>10</v>
      </c>
      <c r="AD34" t="s">
        <v>10</v>
      </c>
      <c r="AE34" t="s">
        <v>438</v>
      </c>
    </row>
    <row r="35" spans="1:31">
      <c r="A35" s="7">
        <v>34</v>
      </c>
      <c r="B35" s="7" t="s">
        <v>1327</v>
      </c>
      <c r="C35" s="7" t="s">
        <v>1328</v>
      </c>
      <c r="D35" s="7" t="s">
        <v>1325</v>
      </c>
      <c r="E35" s="10">
        <v>12.97</v>
      </c>
      <c r="F35" s="9" t="s">
        <v>69</v>
      </c>
      <c r="G35" s="7" t="s">
        <v>1478</v>
      </c>
      <c r="H35" s="7" t="s">
        <v>1534</v>
      </c>
      <c r="I35" s="7"/>
      <c r="J35" s="7"/>
      <c r="K35" s="8" t="s">
        <v>1491</v>
      </c>
      <c r="Q35" t="s">
        <v>1</v>
      </c>
      <c r="R35" t="s">
        <v>1459</v>
      </c>
      <c r="U35">
        <f t="shared" si="0"/>
        <v>0</v>
      </c>
      <c r="V35" s="4">
        <v>118</v>
      </c>
      <c r="W35">
        <v>118</v>
      </c>
      <c r="X35" t="s">
        <v>1325</v>
      </c>
      <c r="Y35" t="s">
        <v>1326</v>
      </c>
      <c r="Z35" t="s">
        <v>157</v>
      </c>
      <c r="AA35" t="s">
        <v>69</v>
      </c>
      <c r="AB35" t="s">
        <v>10</v>
      </c>
      <c r="AC35" t="s">
        <v>10</v>
      </c>
      <c r="AD35" t="s">
        <v>10</v>
      </c>
      <c r="AE35" t="s">
        <v>637</v>
      </c>
    </row>
    <row r="36" spans="1:31">
      <c r="A36" s="7">
        <v>35</v>
      </c>
      <c r="B36" s="7" t="s">
        <v>1285</v>
      </c>
      <c r="C36" s="7" t="s">
        <v>1286</v>
      </c>
      <c r="D36" s="7" t="s">
        <v>1283</v>
      </c>
      <c r="E36" s="10">
        <v>14.55</v>
      </c>
      <c r="F36" s="9" t="s">
        <v>69</v>
      </c>
      <c r="G36" s="7" t="s">
        <v>1461</v>
      </c>
      <c r="H36" s="7" t="s">
        <v>1534</v>
      </c>
      <c r="I36" s="7"/>
      <c r="J36" s="7"/>
      <c r="K36" s="8" t="s">
        <v>1492</v>
      </c>
      <c r="Q36" t="s">
        <v>1</v>
      </c>
      <c r="R36" t="s">
        <v>1461</v>
      </c>
      <c r="U36">
        <f t="shared" si="0"/>
        <v>0</v>
      </c>
      <c r="V36" s="4">
        <v>124</v>
      </c>
      <c r="W36">
        <v>124</v>
      </c>
      <c r="X36" t="s">
        <v>1283</v>
      </c>
      <c r="Y36" t="s">
        <v>1284</v>
      </c>
      <c r="Z36" t="s">
        <v>126</v>
      </c>
      <c r="AA36" t="s">
        <v>69</v>
      </c>
      <c r="AB36" t="s">
        <v>10</v>
      </c>
      <c r="AC36" t="s">
        <v>10</v>
      </c>
      <c r="AD36" t="s">
        <v>10</v>
      </c>
      <c r="AE36" t="s">
        <v>1287</v>
      </c>
    </row>
    <row r="37" spans="1:31">
      <c r="A37" s="7">
        <v>36</v>
      </c>
      <c r="B37" s="7" t="s">
        <v>1241</v>
      </c>
      <c r="C37" s="7" t="s">
        <v>1242</v>
      </c>
      <c r="D37" s="7" t="s">
        <v>1239</v>
      </c>
      <c r="E37" s="10">
        <v>13.23</v>
      </c>
      <c r="F37" s="9" t="s">
        <v>69</v>
      </c>
      <c r="G37" s="7" t="s">
        <v>1462</v>
      </c>
      <c r="H37" s="7" t="s">
        <v>1534</v>
      </c>
      <c r="I37" s="7"/>
      <c r="J37" s="7"/>
      <c r="K37" s="8" t="s">
        <v>1491</v>
      </c>
      <c r="Q37" t="s">
        <v>1</v>
      </c>
      <c r="R37" t="s">
        <v>1462</v>
      </c>
      <c r="U37">
        <f t="shared" si="0"/>
        <v>0</v>
      </c>
      <c r="V37" s="4">
        <v>133</v>
      </c>
      <c r="W37">
        <v>133</v>
      </c>
      <c r="X37" t="s">
        <v>1239</v>
      </c>
      <c r="Y37" t="s">
        <v>1240</v>
      </c>
      <c r="Z37" t="s">
        <v>34</v>
      </c>
      <c r="AA37" t="s">
        <v>69</v>
      </c>
      <c r="AB37" t="s">
        <v>10</v>
      </c>
      <c r="AC37" t="s">
        <v>10</v>
      </c>
      <c r="AD37" t="s">
        <v>10</v>
      </c>
      <c r="AE37" t="s">
        <v>1196</v>
      </c>
    </row>
    <row r="38" spans="1:31">
      <c r="A38" s="7">
        <v>37</v>
      </c>
      <c r="B38" s="7" t="s">
        <v>1209</v>
      </c>
      <c r="C38" s="7" t="s">
        <v>1210</v>
      </c>
      <c r="D38" s="7" t="s">
        <v>1207</v>
      </c>
      <c r="E38" s="10">
        <v>14.86</v>
      </c>
      <c r="F38" s="9" t="str">
        <f t="shared" ref="F38:F51" si="1">AA38</f>
        <v>A</v>
      </c>
      <c r="G38" s="7" t="s">
        <v>1463</v>
      </c>
      <c r="H38" s="7" t="s">
        <v>1534</v>
      </c>
      <c r="I38" s="7"/>
      <c r="J38" s="7"/>
      <c r="K38" s="8" t="s">
        <v>1491</v>
      </c>
      <c r="Q38" t="s">
        <v>1</v>
      </c>
      <c r="R38" t="s">
        <v>1463</v>
      </c>
      <c r="U38">
        <f t="shared" si="0"/>
        <v>0</v>
      </c>
      <c r="V38" s="4">
        <v>134</v>
      </c>
      <c r="W38">
        <v>134</v>
      </c>
      <c r="X38" t="s">
        <v>1207</v>
      </c>
      <c r="Y38" t="s">
        <v>1208</v>
      </c>
      <c r="Z38" t="s">
        <v>17</v>
      </c>
      <c r="AA38" t="s">
        <v>69</v>
      </c>
      <c r="AB38" t="s">
        <v>10</v>
      </c>
      <c r="AC38" t="s">
        <v>10</v>
      </c>
      <c r="AD38" t="s">
        <v>10</v>
      </c>
      <c r="AE38" t="s">
        <v>1211</v>
      </c>
    </row>
    <row r="39" spans="1:31">
      <c r="A39" s="7">
        <v>38</v>
      </c>
      <c r="B39" s="7" t="s">
        <v>1231</v>
      </c>
      <c r="C39" s="7" t="s">
        <v>1232</v>
      </c>
      <c r="D39" s="7" t="s">
        <v>1229</v>
      </c>
      <c r="E39" s="10">
        <v>14.11</v>
      </c>
      <c r="F39" s="9" t="str">
        <f t="shared" si="1"/>
        <v>A</v>
      </c>
      <c r="G39" s="7" t="s">
        <v>1463</v>
      </c>
      <c r="H39" s="7" t="s">
        <v>1534</v>
      </c>
      <c r="I39" s="7"/>
      <c r="J39" s="7"/>
      <c r="K39" s="8" t="s">
        <v>1491</v>
      </c>
      <c r="Q39" t="s">
        <v>1</v>
      </c>
      <c r="R39" t="s">
        <v>1463</v>
      </c>
      <c r="U39">
        <f t="shared" si="0"/>
        <v>0</v>
      </c>
      <c r="V39" s="4">
        <v>139</v>
      </c>
      <c r="W39" s="3">
        <v>139</v>
      </c>
      <c r="X39" t="s">
        <v>1229</v>
      </c>
      <c r="Y39" t="s">
        <v>1230</v>
      </c>
      <c r="Z39" t="s">
        <v>17</v>
      </c>
      <c r="AA39" t="s">
        <v>69</v>
      </c>
      <c r="AB39" t="s">
        <v>10</v>
      </c>
      <c r="AC39" t="s">
        <v>10</v>
      </c>
      <c r="AD39" t="s">
        <v>10</v>
      </c>
      <c r="AE39" t="s">
        <v>1233</v>
      </c>
    </row>
    <row r="40" spans="1:31">
      <c r="A40" s="7">
        <v>39</v>
      </c>
      <c r="B40" s="7" t="s">
        <v>1185</v>
      </c>
      <c r="C40" s="7" t="s">
        <v>1186</v>
      </c>
      <c r="D40" s="7" t="s">
        <v>1183</v>
      </c>
      <c r="E40" s="10">
        <v>15.07</v>
      </c>
      <c r="F40" s="9" t="str">
        <f t="shared" si="1"/>
        <v>A</v>
      </c>
      <c r="G40" s="7" t="s">
        <v>1488</v>
      </c>
      <c r="H40" s="7" t="s">
        <v>1534</v>
      </c>
      <c r="I40" s="7"/>
      <c r="J40" s="7"/>
      <c r="K40" s="8" t="s">
        <v>1491</v>
      </c>
      <c r="Q40" t="s">
        <v>1</v>
      </c>
      <c r="R40" t="s">
        <v>1443</v>
      </c>
      <c r="U40">
        <f t="shared" si="0"/>
        <v>0</v>
      </c>
      <c r="V40" s="4">
        <v>141</v>
      </c>
      <c r="W40">
        <v>141</v>
      </c>
      <c r="X40" t="s">
        <v>1183</v>
      </c>
      <c r="Y40" t="s">
        <v>1184</v>
      </c>
      <c r="Z40" t="s">
        <v>504</v>
      </c>
      <c r="AA40" t="s">
        <v>69</v>
      </c>
      <c r="AB40" t="s">
        <v>10</v>
      </c>
      <c r="AC40" t="s">
        <v>10</v>
      </c>
      <c r="AD40" t="s">
        <v>10</v>
      </c>
      <c r="AE40" t="s">
        <v>1187</v>
      </c>
    </row>
    <row r="41" spans="1:31">
      <c r="A41" s="7">
        <v>40</v>
      </c>
      <c r="B41" s="7" t="s">
        <v>1190</v>
      </c>
      <c r="C41" s="7" t="s">
        <v>1191</v>
      </c>
      <c r="D41" s="7" t="s">
        <v>1188</v>
      </c>
      <c r="E41" s="10">
        <v>14.4</v>
      </c>
      <c r="F41" s="9" t="str">
        <f t="shared" si="1"/>
        <v>A</v>
      </c>
      <c r="G41" s="7" t="s">
        <v>1488</v>
      </c>
      <c r="H41" s="7" t="s">
        <v>1534</v>
      </c>
      <c r="I41" s="7"/>
      <c r="J41" s="7"/>
      <c r="K41" s="8" t="s">
        <v>1491</v>
      </c>
      <c r="Q41" t="s">
        <v>1</v>
      </c>
      <c r="R41" t="s">
        <v>1443</v>
      </c>
      <c r="U41">
        <f t="shared" si="0"/>
        <v>0</v>
      </c>
      <c r="V41" s="4">
        <v>143</v>
      </c>
      <c r="W41" s="3">
        <v>143</v>
      </c>
      <c r="X41" t="s">
        <v>1188</v>
      </c>
      <c r="Y41" t="s">
        <v>1189</v>
      </c>
      <c r="Z41" t="s">
        <v>157</v>
      </c>
      <c r="AA41" t="s">
        <v>69</v>
      </c>
      <c r="AB41" t="s">
        <v>10</v>
      </c>
      <c r="AC41" t="s">
        <v>10</v>
      </c>
      <c r="AD41" t="s">
        <v>10</v>
      </c>
      <c r="AE41" t="s">
        <v>1192</v>
      </c>
    </row>
    <row r="42" spans="1:31">
      <c r="A42" s="7">
        <v>41</v>
      </c>
      <c r="B42" s="7" t="s">
        <v>1195</v>
      </c>
      <c r="C42" s="7" t="s">
        <v>1036</v>
      </c>
      <c r="D42" s="7" t="s">
        <v>1193</v>
      </c>
      <c r="E42" s="10">
        <v>14.32</v>
      </c>
      <c r="F42" s="9" t="str">
        <f t="shared" si="1"/>
        <v>A</v>
      </c>
      <c r="G42" s="7" t="s">
        <v>1464</v>
      </c>
      <c r="H42" s="7" t="s">
        <v>1534</v>
      </c>
      <c r="I42" s="7"/>
      <c r="J42" s="7"/>
      <c r="K42" s="8" t="s">
        <v>1491</v>
      </c>
      <c r="Q42" t="s">
        <v>1</v>
      </c>
      <c r="R42" t="s">
        <v>1464</v>
      </c>
      <c r="U42">
        <f t="shared" si="0"/>
        <v>0</v>
      </c>
      <c r="V42" s="4">
        <v>146</v>
      </c>
      <c r="W42">
        <v>146</v>
      </c>
      <c r="X42" t="s">
        <v>1193</v>
      </c>
      <c r="Y42" t="s">
        <v>1194</v>
      </c>
      <c r="Z42" t="s">
        <v>34</v>
      </c>
      <c r="AA42" t="s">
        <v>69</v>
      </c>
      <c r="AB42" t="s">
        <v>10</v>
      </c>
      <c r="AC42" t="s">
        <v>10</v>
      </c>
      <c r="AD42" t="s">
        <v>10</v>
      </c>
      <c r="AE42" t="s">
        <v>1196</v>
      </c>
    </row>
    <row r="43" spans="1:31">
      <c r="A43" s="7">
        <v>42</v>
      </c>
      <c r="B43" s="7" t="s">
        <v>896</v>
      </c>
      <c r="C43" s="7" t="s">
        <v>897</v>
      </c>
      <c r="D43" s="7" t="s">
        <v>894</v>
      </c>
      <c r="E43" s="10">
        <v>13.51</v>
      </c>
      <c r="F43" s="9" t="str">
        <f t="shared" si="1"/>
        <v>A</v>
      </c>
      <c r="G43" s="7" t="s">
        <v>1466</v>
      </c>
      <c r="H43" s="7" t="s">
        <v>1534</v>
      </c>
      <c r="I43" s="7"/>
      <c r="J43" s="7"/>
      <c r="K43" s="8" t="s">
        <v>1491</v>
      </c>
      <c r="Q43" t="s">
        <v>1</v>
      </c>
      <c r="R43" t="s">
        <v>1466</v>
      </c>
      <c r="U43">
        <f t="shared" si="0"/>
        <v>0</v>
      </c>
      <c r="V43">
        <v>151</v>
      </c>
      <c r="W43" s="3">
        <v>151</v>
      </c>
      <c r="X43" t="s">
        <v>894</v>
      </c>
      <c r="Y43" t="s">
        <v>895</v>
      </c>
      <c r="Z43" t="s">
        <v>126</v>
      </c>
      <c r="AA43" t="s">
        <v>69</v>
      </c>
      <c r="AB43" t="s">
        <v>10</v>
      </c>
      <c r="AC43" t="s">
        <v>10</v>
      </c>
      <c r="AD43" t="s">
        <v>10</v>
      </c>
      <c r="AE43" t="s">
        <v>898</v>
      </c>
    </row>
    <row r="44" spans="1:31">
      <c r="A44" s="7">
        <v>43</v>
      </c>
      <c r="B44" s="7" t="s">
        <v>457</v>
      </c>
      <c r="C44" s="7" t="s">
        <v>458</v>
      </c>
      <c r="D44" s="7" t="s">
        <v>455</v>
      </c>
      <c r="E44" s="10">
        <v>14.25</v>
      </c>
      <c r="F44" s="9" t="str">
        <f t="shared" si="1"/>
        <v>A</v>
      </c>
      <c r="G44" s="7" t="s">
        <v>1467</v>
      </c>
      <c r="H44" s="7" t="s">
        <v>1534</v>
      </c>
      <c r="I44" s="7"/>
      <c r="J44" s="7"/>
      <c r="K44" s="8" t="s">
        <v>1491</v>
      </c>
      <c r="Q44" t="s">
        <v>1</v>
      </c>
      <c r="R44" t="s">
        <v>1467</v>
      </c>
      <c r="U44">
        <f t="shared" si="0"/>
        <v>0</v>
      </c>
      <c r="V44">
        <v>154</v>
      </c>
      <c r="W44">
        <v>154</v>
      </c>
      <c r="X44" t="s">
        <v>455</v>
      </c>
      <c r="Y44" t="s">
        <v>456</v>
      </c>
      <c r="Z44" t="s">
        <v>449</v>
      </c>
      <c r="AA44" t="s">
        <v>69</v>
      </c>
      <c r="AB44" t="s">
        <v>10</v>
      </c>
      <c r="AC44" t="s">
        <v>10</v>
      </c>
      <c r="AD44" t="s">
        <v>10</v>
      </c>
      <c r="AE44" t="s">
        <v>459</v>
      </c>
    </row>
    <row r="45" spans="1:31">
      <c r="A45" s="7">
        <v>44</v>
      </c>
      <c r="B45" s="7" t="s">
        <v>916</v>
      </c>
      <c r="C45" s="7" t="s">
        <v>917</v>
      </c>
      <c r="D45" s="7" t="s">
        <v>914</v>
      </c>
      <c r="E45" s="10">
        <v>15.52</v>
      </c>
      <c r="F45" s="9" t="str">
        <f t="shared" si="1"/>
        <v>A</v>
      </c>
      <c r="G45" s="7" t="s">
        <v>1476</v>
      </c>
      <c r="H45" s="7" t="s">
        <v>1534</v>
      </c>
      <c r="I45" s="7"/>
      <c r="J45" s="7"/>
      <c r="K45" s="8" t="s">
        <v>1493</v>
      </c>
      <c r="Q45" t="s">
        <v>1</v>
      </c>
      <c r="R45" t="s">
        <v>1468</v>
      </c>
      <c r="U45">
        <f t="shared" si="0"/>
        <v>0</v>
      </c>
      <c r="V45">
        <v>170</v>
      </c>
      <c r="W45">
        <v>170</v>
      </c>
      <c r="X45" t="s">
        <v>914</v>
      </c>
      <c r="Y45" t="s">
        <v>915</v>
      </c>
      <c r="Z45" t="s">
        <v>58</v>
      </c>
      <c r="AA45" t="s">
        <v>69</v>
      </c>
      <c r="AB45" t="s">
        <v>10</v>
      </c>
      <c r="AC45" t="s">
        <v>10</v>
      </c>
      <c r="AD45" t="s">
        <v>10</v>
      </c>
      <c r="AE45" t="s">
        <v>918</v>
      </c>
    </row>
    <row r="46" spans="1:31">
      <c r="A46" s="7">
        <v>45</v>
      </c>
      <c r="B46" s="7" t="s">
        <v>776</v>
      </c>
      <c r="C46" s="7" t="s">
        <v>777</v>
      </c>
      <c r="D46" s="7" t="s">
        <v>774</v>
      </c>
      <c r="E46" s="10">
        <v>15.16</v>
      </c>
      <c r="F46" s="9" t="str">
        <f t="shared" si="1"/>
        <v>A</v>
      </c>
      <c r="G46" s="7" t="s">
        <v>1460</v>
      </c>
      <c r="H46" s="7" t="s">
        <v>1534</v>
      </c>
      <c r="I46" s="7"/>
      <c r="J46" s="7"/>
      <c r="K46" s="8" t="s">
        <v>1494</v>
      </c>
      <c r="Q46" t="s">
        <v>1</v>
      </c>
      <c r="R46" t="s">
        <v>1460</v>
      </c>
      <c r="U46">
        <f t="shared" si="0"/>
        <v>0</v>
      </c>
      <c r="V46">
        <v>176</v>
      </c>
      <c r="W46">
        <v>176</v>
      </c>
      <c r="X46" t="s">
        <v>774</v>
      </c>
      <c r="Y46" t="s">
        <v>775</v>
      </c>
      <c r="Z46" t="s">
        <v>17</v>
      </c>
      <c r="AA46" t="s">
        <v>69</v>
      </c>
      <c r="AB46" t="s">
        <v>10</v>
      </c>
      <c r="AC46" t="s">
        <v>10</v>
      </c>
      <c r="AD46" t="s">
        <v>10</v>
      </c>
      <c r="AE46" t="s">
        <v>778</v>
      </c>
    </row>
    <row r="47" spans="1:31">
      <c r="A47" s="7">
        <v>46</v>
      </c>
      <c r="B47" s="7" t="s">
        <v>108</v>
      </c>
      <c r="C47" s="7" t="s">
        <v>109</v>
      </c>
      <c r="D47" s="7" t="s">
        <v>106</v>
      </c>
      <c r="E47" s="10">
        <v>14.78</v>
      </c>
      <c r="F47" s="9" t="str">
        <f t="shared" si="1"/>
        <v>A</v>
      </c>
      <c r="G47" s="7" t="s">
        <v>1463</v>
      </c>
      <c r="H47" s="7" t="s">
        <v>1534</v>
      </c>
      <c r="I47" s="7"/>
      <c r="J47" s="7"/>
      <c r="K47" s="8" t="s">
        <v>1491</v>
      </c>
      <c r="Q47" t="s">
        <v>1</v>
      </c>
      <c r="R47" t="s">
        <v>1463</v>
      </c>
      <c r="U47">
        <f t="shared" si="0"/>
        <v>0</v>
      </c>
      <c r="V47">
        <v>182</v>
      </c>
      <c r="W47">
        <v>182</v>
      </c>
      <c r="X47" t="s">
        <v>106</v>
      </c>
      <c r="Y47" t="s">
        <v>107</v>
      </c>
      <c r="Z47" t="s">
        <v>7</v>
      </c>
      <c r="AA47" t="s">
        <v>69</v>
      </c>
      <c r="AB47" t="s">
        <v>10</v>
      </c>
      <c r="AC47" t="s">
        <v>10</v>
      </c>
      <c r="AD47" t="s">
        <v>10</v>
      </c>
      <c r="AE47" t="s">
        <v>110</v>
      </c>
    </row>
    <row r="48" spans="1:31">
      <c r="A48" s="7">
        <v>47</v>
      </c>
      <c r="B48" s="7" t="s">
        <v>956</v>
      </c>
      <c r="C48" s="7" t="s">
        <v>957</v>
      </c>
      <c r="D48" s="7" t="s">
        <v>954</v>
      </c>
      <c r="E48" s="10">
        <v>13.67</v>
      </c>
      <c r="F48" s="9" t="str">
        <f t="shared" si="1"/>
        <v>A</v>
      </c>
      <c r="G48" s="7" t="s">
        <v>1463</v>
      </c>
      <c r="H48" s="7" t="s">
        <v>1534</v>
      </c>
      <c r="I48" s="7"/>
      <c r="J48" s="7"/>
      <c r="K48" s="8" t="s">
        <v>1495</v>
      </c>
      <c r="Q48" t="s">
        <v>1</v>
      </c>
      <c r="R48" t="s">
        <v>1463</v>
      </c>
      <c r="U48">
        <f t="shared" si="0"/>
        <v>0</v>
      </c>
      <c r="V48">
        <v>183</v>
      </c>
      <c r="W48" s="3">
        <v>183</v>
      </c>
      <c r="X48" t="s">
        <v>954</v>
      </c>
      <c r="Y48" t="s">
        <v>955</v>
      </c>
      <c r="Z48" t="s">
        <v>17</v>
      </c>
      <c r="AA48" t="s">
        <v>69</v>
      </c>
      <c r="AB48" t="s">
        <v>10</v>
      </c>
      <c r="AC48" t="s">
        <v>10</v>
      </c>
      <c r="AD48" t="s">
        <v>10</v>
      </c>
      <c r="AE48" t="s">
        <v>958</v>
      </c>
    </row>
    <row r="49" spans="1:31">
      <c r="A49" s="7">
        <v>48</v>
      </c>
      <c r="B49" s="7" t="s">
        <v>482</v>
      </c>
      <c r="C49" s="7" t="s">
        <v>483</v>
      </c>
      <c r="D49" s="7" t="s">
        <v>480</v>
      </c>
      <c r="E49" s="10">
        <v>13.32</v>
      </c>
      <c r="F49" s="9" t="str">
        <f t="shared" si="1"/>
        <v>A</v>
      </c>
      <c r="G49" s="7" t="s">
        <v>1488</v>
      </c>
      <c r="H49" s="7" t="s">
        <v>1534</v>
      </c>
      <c r="I49" s="7"/>
      <c r="J49" s="7"/>
      <c r="K49" s="8" t="s">
        <v>1496</v>
      </c>
      <c r="Q49" t="s">
        <v>1</v>
      </c>
      <c r="R49" t="s">
        <v>1443</v>
      </c>
      <c r="U49">
        <f t="shared" si="0"/>
        <v>0</v>
      </c>
      <c r="V49">
        <v>188</v>
      </c>
      <c r="W49">
        <v>188</v>
      </c>
      <c r="X49" t="s">
        <v>480</v>
      </c>
      <c r="Y49" t="s">
        <v>481</v>
      </c>
      <c r="Z49" t="s">
        <v>34</v>
      </c>
      <c r="AA49" t="s">
        <v>69</v>
      </c>
      <c r="AB49" t="s">
        <v>10</v>
      </c>
      <c r="AC49" t="s">
        <v>10</v>
      </c>
      <c r="AD49" t="s">
        <v>10</v>
      </c>
      <c r="AE49" t="s">
        <v>484</v>
      </c>
    </row>
    <row r="50" spans="1:31">
      <c r="A50" s="7">
        <v>49</v>
      </c>
      <c r="B50" s="7" t="s">
        <v>230</v>
      </c>
      <c r="C50" s="7" t="s">
        <v>231</v>
      </c>
      <c r="D50" s="7" t="s">
        <v>228</v>
      </c>
      <c r="E50" s="10">
        <v>14.48</v>
      </c>
      <c r="F50" s="9" t="str">
        <f t="shared" si="1"/>
        <v>A</v>
      </c>
      <c r="G50" s="7" t="s">
        <v>1481</v>
      </c>
      <c r="H50" s="7" t="s">
        <v>1534</v>
      </c>
      <c r="I50" s="7"/>
      <c r="J50" s="7"/>
      <c r="K50" s="8" t="s">
        <v>1491</v>
      </c>
      <c r="Q50" t="s">
        <v>1</v>
      </c>
      <c r="R50" t="s">
        <v>1469</v>
      </c>
      <c r="U50">
        <f t="shared" si="0"/>
        <v>0</v>
      </c>
      <c r="V50">
        <v>197</v>
      </c>
      <c r="W50">
        <v>197</v>
      </c>
      <c r="X50" t="s">
        <v>228</v>
      </c>
      <c r="Y50" t="s">
        <v>229</v>
      </c>
      <c r="Z50" t="s">
        <v>157</v>
      </c>
      <c r="AA50" t="s">
        <v>69</v>
      </c>
      <c r="AB50" t="s">
        <v>10</v>
      </c>
      <c r="AC50" t="s">
        <v>10</v>
      </c>
      <c r="AD50" t="s">
        <v>10</v>
      </c>
      <c r="AE50" t="s">
        <v>232</v>
      </c>
    </row>
    <row r="51" spans="1:31">
      <c r="A51" s="7">
        <v>50</v>
      </c>
      <c r="B51" s="7" t="s">
        <v>532</v>
      </c>
      <c r="C51" s="7" t="s">
        <v>533</v>
      </c>
      <c r="D51" s="7" t="s">
        <v>530</v>
      </c>
      <c r="E51" s="10">
        <v>14.04</v>
      </c>
      <c r="F51" s="9" t="str">
        <f t="shared" si="1"/>
        <v>A</v>
      </c>
      <c r="G51" s="7" t="s">
        <v>1481</v>
      </c>
      <c r="H51" s="7" t="s">
        <v>1534</v>
      </c>
      <c r="I51" s="7"/>
      <c r="J51" s="7"/>
      <c r="K51" s="8" t="s">
        <v>1491</v>
      </c>
      <c r="Q51" t="s">
        <v>1</v>
      </c>
      <c r="R51" t="s">
        <v>1469</v>
      </c>
      <c r="U51">
        <f t="shared" si="0"/>
        <v>0</v>
      </c>
      <c r="V51">
        <v>214</v>
      </c>
      <c r="W51">
        <v>214</v>
      </c>
      <c r="X51" t="s">
        <v>530</v>
      </c>
      <c r="Y51" t="s">
        <v>531</v>
      </c>
      <c r="Z51" t="s">
        <v>7</v>
      </c>
      <c r="AA51" t="s">
        <v>69</v>
      </c>
      <c r="AB51" t="s">
        <v>10</v>
      </c>
      <c r="AC51" t="s">
        <v>10</v>
      </c>
      <c r="AD51" t="s">
        <v>10</v>
      </c>
      <c r="AE51" t="s">
        <v>534</v>
      </c>
    </row>
    <row r="52" spans="1:31">
      <c r="A52" s="7">
        <v>51</v>
      </c>
      <c r="B52" s="7" t="s">
        <v>1040</v>
      </c>
      <c r="C52" s="7" t="s">
        <v>508</v>
      </c>
      <c r="D52" s="7" t="s">
        <v>1038</v>
      </c>
      <c r="E52" s="10">
        <v>14.02</v>
      </c>
      <c r="F52" s="9" t="s">
        <v>69</v>
      </c>
      <c r="G52" s="7" t="s">
        <v>1482</v>
      </c>
      <c r="H52" s="7" t="s">
        <v>1534</v>
      </c>
      <c r="I52" s="7"/>
      <c r="J52" s="7"/>
      <c r="K52" s="8" t="s">
        <v>1497</v>
      </c>
      <c r="Q52" t="s">
        <v>1</v>
      </c>
      <c r="R52" t="s">
        <v>1445</v>
      </c>
      <c r="U52">
        <f t="shared" si="0"/>
        <v>0</v>
      </c>
      <c r="V52" s="4">
        <v>215</v>
      </c>
      <c r="W52" s="3">
        <v>215</v>
      </c>
      <c r="X52" t="s">
        <v>1038</v>
      </c>
      <c r="Y52" t="s">
        <v>1039</v>
      </c>
      <c r="Z52" t="s">
        <v>157</v>
      </c>
      <c r="AA52" t="s">
        <v>69</v>
      </c>
      <c r="AB52" t="s">
        <v>10</v>
      </c>
      <c r="AC52" t="s">
        <v>10</v>
      </c>
      <c r="AD52" t="s">
        <v>10</v>
      </c>
      <c r="AE52" t="s">
        <v>1041</v>
      </c>
    </row>
    <row r="53" spans="1:31">
      <c r="A53" s="7">
        <v>52</v>
      </c>
      <c r="B53" s="7" t="s">
        <v>93</v>
      </c>
      <c r="C53" s="7" t="s">
        <v>94</v>
      </c>
      <c r="D53" s="7" t="s">
        <v>91</v>
      </c>
      <c r="E53" s="10">
        <v>13.06</v>
      </c>
      <c r="F53" s="9" t="s">
        <v>69</v>
      </c>
      <c r="G53" s="7" t="s">
        <v>1462</v>
      </c>
      <c r="H53" s="7" t="s">
        <v>1534</v>
      </c>
      <c r="I53" s="7"/>
      <c r="J53" s="7"/>
      <c r="K53" s="8" t="s">
        <v>1498</v>
      </c>
      <c r="Q53" t="s">
        <v>1</v>
      </c>
      <c r="R53" t="s">
        <v>1462</v>
      </c>
      <c r="U53">
        <f t="shared" si="0"/>
        <v>0</v>
      </c>
      <c r="V53">
        <v>227</v>
      </c>
      <c r="W53" s="3">
        <v>227</v>
      </c>
      <c r="X53" t="s">
        <v>91</v>
      </c>
      <c r="Y53" t="s">
        <v>92</v>
      </c>
      <c r="Z53" t="s">
        <v>7</v>
      </c>
      <c r="AA53" t="s">
        <v>69</v>
      </c>
      <c r="AB53" t="s">
        <v>10</v>
      </c>
      <c r="AC53" t="s">
        <v>10</v>
      </c>
      <c r="AD53" t="s">
        <v>10</v>
      </c>
      <c r="AE53" t="s">
        <v>95</v>
      </c>
    </row>
    <row r="54" spans="1:31">
      <c r="A54" s="7">
        <v>53</v>
      </c>
      <c r="B54" s="7" t="s">
        <v>995</v>
      </c>
      <c r="C54" s="7" t="s">
        <v>996</v>
      </c>
      <c r="D54" s="7" t="s">
        <v>993</v>
      </c>
      <c r="E54" s="10">
        <v>14.62</v>
      </c>
      <c r="F54" s="9" t="s">
        <v>69</v>
      </c>
      <c r="G54" s="7" t="s">
        <v>1482</v>
      </c>
      <c r="H54" s="7" t="s">
        <v>1534</v>
      </c>
      <c r="I54" s="7"/>
      <c r="J54" s="7"/>
      <c r="K54" s="8" t="s">
        <v>1499</v>
      </c>
      <c r="Q54" t="s">
        <v>1</v>
      </c>
      <c r="R54" t="s">
        <v>1445</v>
      </c>
      <c r="U54">
        <f t="shared" si="0"/>
        <v>0</v>
      </c>
      <c r="V54" s="4">
        <v>228</v>
      </c>
      <c r="W54">
        <v>228</v>
      </c>
      <c r="X54" t="s">
        <v>993</v>
      </c>
      <c r="Y54" t="s">
        <v>994</v>
      </c>
      <c r="Z54" t="s">
        <v>504</v>
      </c>
      <c r="AA54" t="s">
        <v>69</v>
      </c>
      <c r="AB54" t="s">
        <v>10</v>
      </c>
      <c r="AC54" t="s">
        <v>10</v>
      </c>
      <c r="AD54" t="s">
        <v>10</v>
      </c>
      <c r="AE54" t="s">
        <v>997</v>
      </c>
    </row>
    <row r="55" spans="1:31">
      <c r="A55" s="7">
        <v>54</v>
      </c>
      <c r="B55" s="7" t="s">
        <v>154</v>
      </c>
      <c r="C55" s="7" t="s">
        <v>155</v>
      </c>
      <c r="D55" s="7" t="s">
        <v>152</v>
      </c>
      <c r="E55" s="10">
        <v>14.15</v>
      </c>
      <c r="F55" s="9" t="s">
        <v>69</v>
      </c>
      <c r="G55" s="7" t="s">
        <v>1463</v>
      </c>
      <c r="H55" s="7" t="s">
        <v>1534</v>
      </c>
      <c r="I55" s="7"/>
      <c r="J55" s="7"/>
      <c r="K55" s="8" t="s">
        <v>1495</v>
      </c>
      <c r="Q55" t="s">
        <v>1</v>
      </c>
      <c r="R55" t="s">
        <v>1463</v>
      </c>
      <c r="U55">
        <f t="shared" si="0"/>
        <v>0</v>
      </c>
      <c r="V55">
        <v>230</v>
      </c>
      <c r="W55">
        <v>230</v>
      </c>
      <c r="X55" t="s">
        <v>152</v>
      </c>
      <c r="Y55" t="s">
        <v>153</v>
      </c>
      <c r="Z55" t="s">
        <v>157</v>
      </c>
      <c r="AA55" t="s">
        <v>69</v>
      </c>
      <c r="AB55" t="s">
        <v>10</v>
      </c>
      <c r="AC55" t="s">
        <v>10</v>
      </c>
      <c r="AD55" t="s">
        <v>10</v>
      </c>
      <c r="AE55" t="s">
        <v>156</v>
      </c>
    </row>
    <row r="56" spans="1:31">
      <c r="A56" s="7">
        <v>55</v>
      </c>
      <c r="B56" s="7" t="s">
        <v>984</v>
      </c>
      <c r="C56" s="7" t="s">
        <v>985</v>
      </c>
      <c r="D56" s="7" t="s">
        <v>982</v>
      </c>
      <c r="E56" s="10">
        <v>14.24</v>
      </c>
      <c r="F56" s="9" t="s">
        <v>69</v>
      </c>
      <c r="G56" s="7" t="s">
        <v>1488</v>
      </c>
      <c r="H56" s="7" t="s">
        <v>1534</v>
      </c>
      <c r="I56" s="7"/>
      <c r="J56" s="7"/>
      <c r="K56" s="8" t="s">
        <v>1500</v>
      </c>
      <c r="Q56" t="s">
        <v>1</v>
      </c>
      <c r="R56" t="s">
        <v>1443</v>
      </c>
      <c r="U56">
        <f t="shared" si="0"/>
        <v>0</v>
      </c>
      <c r="V56">
        <v>231</v>
      </c>
      <c r="W56" s="3">
        <v>231</v>
      </c>
      <c r="X56" t="s">
        <v>982</v>
      </c>
      <c r="Y56" t="s">
        <v>983</v>
      </c>
      <c r="Z56" t="s">
        <v>40</v>
      </c>
      <c r="AA56" t="s">
        <v>69</v>
      </c>
      <c r="AB56" t="s">
        <v>10</v>
      </c>
      <c r="AC56" t="s">
        <v>10</v>
      </c>
      <c r="AD56" t="s">
        <v>10</v>
      </c>
      <c r="AE56" t="s">
        <v>986</v>
      </c>
    </row>
    <row r="57" spans="1:31">
      <c r="A57" s="7">
        <v>56</v>
      </c>
      <c r="B57" s="7" t="s">
        <v>847</v>
      </c>
      <c r="C57" s="7" t="s">
        <v>848</v>
      </c>
      <c r="D57" s="7" t="s">
        <v>845</v>
      </c>
      <c r="E57" s="10">
        <v>13.21</v>
      </c>
      <c r="F57" s="9" t="s">
        <v>69</v>
      </c>
      <c r="G57" s="7" t="s">
        <v>1488</v>
      </c>
      <c r="H57" s="7" t="s">
        <v>1534</v>
      </c>
      <c r="I57" s="7"/>
      <c r="J57" s="7"/>
      <c r="K57" s="8" t="s">
        <v>1492</v>
      </c>
      <c r="Q57" t="s">
        <v>1</v>
      </c>
      <c r="R57" t="s">
        <v>1443</v>
      </c>
      <c r="U57">
        <f t="shared" si="0"/>
        <v>0</v>
      </c>
      <c r="V57">
        <v>233</v>
      </c>
      <c r="W57">
        <v>233</v>
      </c>
      <c r="X57" t="s">
        <v>845</v>
      </c>
      <c r="Y57" t="s">
        <v>846</v>
      </c>
      <c r="Z57" t="s">
        <v>126</v>
      </c>
      <c r="AA57" t="s">
        <v>69</v>
      </c>
      <c r="AB57" t="s">
        <v>10</v>
      </c>
      <c r="AC57" t="s">
        <v>10</v>
      </c>
      <c r="AD57" t="s">
        <v>10</v>
      </c>
      <c r="AE57" t="s">
        <v>849</v>
      </c>
    </row>
    <row r="58" spans="1:31">
      <c r="A58" s="7">
        <v>57</v>
      </c>
      <c r="B58" s="7" t="s">
        <v>322</v>
      </c>
      <c r="C58" s="7" t="s">
        <v>323</v>
      </c>
      <c r="D58" s="7" t="s">
        <v>320</v>
      </c>
      <c r="E58" s="10">
        <v>14.28</v>
      </c>
      <c r="F58" s="9" t="s">
        <v>69</v>
      </c>
      <c r="G58" s="7" t="s">
        <v>1488</v>
      </c>
      <c r="H58" s="7" t="s">
        <v>1534</v>
      </c>
      <c r="I58" s="7"/>
      <c r="J58" s="7"/>
      <c r="K58" s="8" t="s">
        <v>1491</v>
      </c>
      <c r="Q58" t="s">
        <v>1</v>
      </c>
      <c r="R58" t="s">
        <v>1443</v>
      </c>
      <c r="U58">
        <f t="shared" si="0"/>
        <v>0</v>
      </c>
      <c r="V58">
        <v>234</v>
      </c>
      <c r="W58">
        <v>234</v>
      </c>
      <c r="X58" t="s">
        <v>320</v>
      </c>
      <c r="Y58" t="s">
        <v>321</v>
      </c>
      <c r="Z58" t="s">
        <v>58</v>
      </c>
      <c r="AA58" t="s">
        <v>69</v>
      </c>
      <c r="AB58" t="s">
        <v>10</v>
      </c>
      <c r="AC58" t="s">
        <v>10</v>
      </c>
      <c r="AD58" t="s">
        <v>10</v>
      </c>
      <c r="AE58" t="s">
        <v>324</v>
      </c>
    </row>
    <row r="59" spans="1:31">
      <c r="A59" s="7">
        <v>58</v>
      </c>
      <c r="B59" s="7" t="s">
        <v>496</v>
      </c>
      <c r="C59" s="7" t="s">
        <v>497</v>
      </c>
      <c r="D59" s="7" t="s">
        <v>494</v>
      </c>
      <c r="E59" s="10">
        <v>13.86</v>
      </c>
      <c r="F59" s="9" t="s">
        <v>69</v>
      </c>
      <c r="G59" s="7" t="s">
        <v>1470</v>
      </c>
      <c r="H59" s="7" t="s">
        <v>1534</v>
      </c>
      <c r="I59" s="7"/>
      <c r="J59" s="7"/>
      <c r="K59" s="8" t="s">
        <v>1491</v>
      </c>
      <c r="Q59" t="s">
        <v>1</v>
      </c>
      <c r="R59" t="s">
        <v>1470</v>
      </c>
      <c r="U59">
        <f t="shared" si="0"/>
        <v>0</v>
      </c>
      <c r="V59">
        <v>236</v>
      </c>
      <c r="W59">
        <v>236</v>
      </c>
      <c r="X59" t="s">
        <v>494</v>
      </c>
      <c r="Y59" t="s">
        <v>495</v>
      </c>
      <c r="Z59" t="s">
        <v>7</v>
      </c>
      <c r="AA59" t="s">
        <v>69</v>
      </c>
      <c r="AB59" t="s">
        <v>10</v>
      </c>
      <c r="AC59" t="s">
        <v>10</v>
      </c>
      <c r="AD59" t="s">
        <v>10</v>
      </c>
      <c r="AE59" t="s">
        <v>498</v>
      </c>
    </row>
    <row r="60" spans="1:31">
      <c r="A60" s="7">
        <v>59</v>
      </c>
      <c r="B60" s="7" t="s">
        <v>1412</v>
      </c>
      <c r="C60" s="7" t="s">
        <v>1413</v>
      </c>
      <c r="D60" s="7" t="s">
        <v>1410</v>
      </c>
      <c r="E60" s="10">
        <v>14.72</v>
      </c>
      <c r="F60" s="9" t="str">
        <f>AA60</f>
        <v>A</v>
      </c>
      <c r="G60" s="7" t="s">
        <v>1471</v>
      </c>
      <c r="H60" s="7" t="s">
        <v>1534</v>
      </c>
      <c r="I60" s="7"/>
      <c r="J60" s="7"/>
      <c r="K60" s="8" t="s">
        <v>1501</v>
      </c>
      <c r="Q60" t="s">
        <v>1</v>
      </c>
      <c r="R60" t="s">
        <v>1471</v>
      </c>
      <c r="U60">
        <f t="shared" si="0"/>
        <v>0</v>
      </c>
      <c r="V60">
        <v>239</v>
      </c>
      <c r="W60" s="3">
        <v>239</v>
      </c>
      <c r="X60" t="s">
        <v>1410</v>
      </c>
      <c r="Y60" t="s">
        <v>1411</v>
      </c>
      <c r="Z60" t="s">
        <v>46</v>
      </c>
      <c r="AA60" t="s">
        <v>69</v>
      </c>
      <c r="AB60" t="s">
        <v>10</v>
      </c>
      <c r="AC60" t="s">
        <v>10</v>
      </c>
      <c r="AD60" t="s">
        <v>10</v>
      </c>
      <c r="AE60" t="s">
        <v>1414</v>
      </c>
    </row>
    <row r="61" spans="1:31">
      <c r="A61" s="7">
        <v>60</v>
      </c>
      <c r="B61" s="7" t="s">
        <v>1044</v>
      </c>
      <c r="C61" s="7" t="s">
        <v>393</v>
      </c>
      <c r="D61" s="7" t="s">
        <v>1042</v>
      </c>
      <c r="E61" s="10">
        <v>14.17</v>
      </c>
      <c r="F61" s="9" t="s">
        <v>69</v>
      </c>
      <c r="G61" s="7" t="s">
        <v>1456</v>
      </c>
      <c r="H61" s="7" t="s">
        <v>1534</v>
      </c>
      <c r="I61" s="7"/>
      <c r="J61" s="7"/>
      <c r="K61" s="8" t="s">
        <v>1491</v>
      </c>
      <c r="Q61" t="s">
        <v>1</v>
      </c>
      <c r="R61" t="s">
        <v>1456</v>
      </c>
      <c r="U61">
        <f t="shared" si="0"/>
        <v>0</v>
      </c>
      <c r="V61" s="4">
        <v>242</v>
      </c>
      <c r="W61">
        <v>242</v>
      </c>
      <c r="X61" t="s">
        <v>1042</v>
      </c>
      <c r="Y61" t="s">
        <v>1043</v>
      </c>
      <c r="Z61" t="s">
        <v>126</v>
      </c>
      <c r="AA61" t="s">
        <v>69</v>
      </c>
      <c r="AB61" t="s">
        <v>10</v>
      </c>
      <c r="AC61" t="s">
        <v>10</v>
      </c>
      <c r="AD61" t="s">
        <v>10</v>
      </c>
      <c r="AE61" t="s">
        <v>1045</v>
      </c>
    </row>
    <row r="62" spans="1:31">
      <c r="A62" s="7">
        <v>61</v>
      </c>
      <c r="B62" s="7" t="s">
        <v>297</v>
      </c>
      <c r="C62" s="7" t="s">
        <v>298</v>
      </c>
      <c r="D62" s="7" t="s">
        <v>295</v>
      </c>
      <c r="E62" s="10">
        <v>12.96</v>
      </c>
      <c r="F62" s="9" t="str">
        <f>AA62</f>
        <v>A</v>
      </c>
      <c r="G62" s="7" t="s">
        <v>1463</v>
      </c>
      <c r="H62" s="7" t="s">
        <v>1534</v>
      </c>
      <c r="I62" s="7"/>
      <c r="J62" s="7"/>
      <c r="K62" s="8" t="s">
        <v>1502</v>
      </c>
      <c r="Q62" t="s">
        <v>1</v>
      </c>
      <c r="R62" t="s">
        <v>1463</v>
      </c>
      <c r="U62">
        <f t="shared" si="0"/>
        <v>0</v>
      </c>
      <c r="V62" s="6">
        <v>243</v>
      </c>
      <c r="W62" s="3">
        <v>243</v>
      </c>
      <c r="X62" t="s">
        <v>295</v>
      </c>
      <c r="Y62" t="s">
        <v>296</v>
      </c>
      <c r="Z62" t="s">
        <v>40</v>
      </c>
      <c r="AA62" t="s">
        <v>69</v>
      </c>
      <c r="AB62" t="s">
        <v>10</v>
      </c>
      <c r="AC62" t="s">
        <v>10</v>
      </c>
      <c r="AD62" t="s">
        <v>10</v>
      </c>
      <c r="AE62" t="s">
        <v>299</v>
      </c>
    </row>
    <row r="63" spans="1:31">
      <c r="A63" s="7">
        <v>62</v>
      </c>
      <c r="B63" s="7" t="s">
        <v>1053</v>
      </c>
      <c r="C63" s="7" t="s">
        <v>1054</v>
      </c>
      <c r="D63" s="7" t="s">
        <v>1051</v>
      </c>
      <c r="E63" s="10">
        <v>13.99</v>
      </c>
      <c r="F63" s="9" t="s">
        <v>69</v>
      </c>
      <c r="G63" s="7" t="s">
        <v>1461</v>
      </c>
      <c r="H63" s="7" t="s">
        <v>1534</v>
      </c>
      <c r="I63" s="7"/>
      <c r="J63" s="7"/>
      <c r="K63" s="8" t="s">
        <v>1503</v>
      </c>
      <c r="Q63" t="s">
        <v>1</v>
      </c>
      <c r="R63" t="s">
        <v>1461</v>
      </c>
      <c r="U63">
        <f t="shared" si="0"/>
        <v>0</v>
      </c>
      <c r="V63" s="4">
        <v>249</v>
      </c>
      <c r="W63">
        <v>249</v>
      </c>
      <c r="X63" t="s">
        <v>1051</v>
      </c>
      <c r="Y63" t="s">
        <v>1052</v>
      </c>
      <c r="Z63" t="s">
        <v>157</v>
      </c>
      <c r="AA63" t="s">
        <v>69</v>
      </c>
      <c r="AB63" t="s">
        <v>10</v>
      </c>
      <c r="AC63" t="s">
        <v>10</v>
      </c>
      <c r="AD63" t="s">
        <v>10</v>
      </c>
      <c r="AE63" t="s">
        <v>1055</v>
      </c>
    </row>
    <row r="64" spans="1:31">
      <c r="A64" s="7">
        <v>63</v>
      </c>
      <c r="B64" s="7" t="s">
        <v>825</v>
      </c>
      <c r="C64" s="7" t="s">
        <v>538</v>
      </c>
      <c r="D64" s="7" t="s">
        <v>823</v>
      </c>
      <c r="E64" s="10">
        <v>13.85</v>
      </c>
      <c r="F64" s="9" t="s">
        <v>69</v>
      </c>
      <c r="G64" s="7" t="s">
        <v>1456</v>
      </c>
      <c r="H64" s="7" t="s">
        <v>1534</v>
      </c>
      <c r="I64" s="7"/>
      <c r="J64" s="7"/>
      <c r="K64" s="8" t="s">
        <v>1491</v>
      </c>
      <c r="Q64" t="s">
        <v>1</v>
      </c>
      <c r="R64" t="s">
        <v>1456</v>
      </c>
      <c r="U64">
        <f t="shared" si="0"/>
        <v>0</v>
      </c>
      <c r="V64" s="4">
        <v>253</v>
      </c>
      <c r="W64">
        <v>253</v>
      </c>
      <c r="X64" t="s">
        <v>823</v>
      </c>
      <c r="Y64" t="s">
        <v>824</v>
      </c>
      <c r="Z64" t="s">
        <v>34</v>
      </c>
      <c r="AA64" t="s">
        <v>69</v>
      </c>
      <c r="AB64" t="s">
        <v>10</v>
      </c>
      <c r="AC64" t="s">
        <v>10</v>
      </c>
      <c r="AD64" t="s">
        <v>10</v>
      </c>
      <c r="AE64" t="s">
        <v>826</v>
      </c>
    </row>
    <row r="65" spans="1:31">
      <c r="A65" s="7">
        <v>64</v>
      </c>
      <c r="B65" s="7" t="s">
        <v>1062</v>
      </c>
      <c r="C65" s="7" t="s">
        <v>1063</v>
      </c>
      <c r="D65" s="7" t="s">
        <v>1060</v>
      </c>
      <c r="E65" s="10">
        <v>14.23</v>
      </c>
      <c r="F65" s="9" t="s">
        <v>69</v>
      </c>
      <c r="G65" s="7" t="s">
        <v>1483</v>
      </c>
      <c r="H65" s="7" t="s">
        <v>1534</v>
      </c>
      <c r="I65" s="7"/>
      <c r="J65" s="7"/>
      <c r="K65" s="8" t="s">
        <v>1492</v>
      </c>
      <c r="Q65" t="s">
        <v>1</v>
      </c>
      <c r="R65" t="s">
        <v>1446</v>
      </c>
      <c r="U65">
        <f t="shared" si="0"/>
        <v>0</v>
      </c>
      <c r="V65" s="4">
        <v>263</v>
      </c>
      <c r="W65" s="3">
        <v>263</v>
      </c>
      <c r="X65" t="s">
        <v>1060</v>
      </c>
      <c r="Y65" t="s">
        <v>1061</v>
      </c>
      <c r="Z65" t="s">
        <v>85</v>
      </c>
      <c r="AA65" t="s">
        <v>69</v>
      </c>
      <c r="AB65" t="s">
        <v>10</v>
      </c>
      <c r="AC65" t="s">
        <v>10</v>
      </c>
      <c r="AD65" t="s">
        <v>10</v>
      </c>
      <c r="AE65" t="s">
        <v>1064</v>
      </c>
    </row>
    <row r="66" spans="1:31">
      <c r="A66" s="7">
        <v>65</v>
      </c>
      <c r="B66" s="7" t="s">
        <v>1067</v>
      </c>
      <c r="C66" s="7" t="s">
        <v>1068</v>
      </c>
      <c r="D66" s="7" t="s">
        <v>1065</v>
      </c>
      <c r="E66" s="10">
        <v>13.33</v>
      </c>
      <c r="F66" s="9" t="s">
        <v>69</v>
      </c>
      <c r="G66" s="7" t="s">
        <v>1462</v>
      </c>
      <c r="H66" s="7" t="s">
        <v>1534</v>
      </c>
      <c r="I66" s="7"/>
      <c r="J66" s="7"/>
      <c r="K66" s="8" t="s">
        <v>1491</v>
      </c>
      <c r="Q66" t="s">
        <v>1</v>
      </c>
      <c r="R66" t="s">
        <v>1462</v>
      </c>
      <c r="U66">
        <f t="shared" si="0"/>
        <v>0</v>
      </c>
      <c r="V66" s="4">
        <v>270</v>
      </c>
      <c r="W66">
        <v>270</v>
      </c>
      <c r="X66" t="s">
        <v>1065</v>
      </c>
      <c r="Y66" t="s">
        <v>1066</v>
      </c>
      <c r="Z66" t="s">
        <v>34</v>
      </c>
      <c r="AA66" t="s">
        <v>69</v>
      </c>
      <c r="AB66" t="s">
        <v>10</v>
      </c>
      <c r="AC66" t="s">
        <v>10</v>
      </c>
      <c r="AD66" t="s">
        <v>10</v>
      </c>
      <c r="AE66" t="s">
        <v>1069</v>
      </c>
    </row>
    <row r="67" spans="1:31">
      <c r="A67" s="7">
        <v>66</v>
      </c>
      <c r="B67" s="7" t="s">
        <v>1072</v>
      </c>
      <c r="C67" s="7" t="s">
        <v>1073</v>
      </c>
      <c r="D67" s="7" t="s">
        <v>1070</v>
      </c>
      <c r="E67" s="10">
        <v>14.09</v>
      </c>
      <c r="F67" s="9" t="str">
        <f>AA67</f>
        <v>A</v>
      </c>
      <c r="G67" s="7" t="s">
        <v>1460</v>
      </c>
      <c r="H67" s="7" t="s">
        <v>1534</v>
      </c>
      <c r="I67" s="7"/>
      <c r="J67" s="7"/>
      <c r="K67" s="8" t="s">
        <v>1492</v>
      </c>
      <c r="Q67" t="s">
        <v>1</v>
      </c>
      <c r="R67" t="s">
        <v>1460</v>
      </c>
      <c r="U67">
        <f t="shared" ref="U67:U130" si="2">V67-W67</f>
        <v>0</v>
      </c>
      <c r="V67" s="4">
        <v>281</v>
      </c>
      <c r="W67">
        <v>281</v>
      </c>
      <c r="X67" t="s">
        <v>1070</v>
      </c>
      <c r="Y67" t="s">
        <v>1071</v>
      </c>
      <c r="Z67" t="s">
        <v>34</v>
      </c>
      <c r="AA67" t="s">
        <v>69</v>
      </c>
      <c r="AB67" t="s">
        <v>10</v>
      </c>
      <c r="AC67" t="s">
        <v>10</v>
      </c>
      <c r="AD67" t="s">
        <v>10</v>
      </c>
      <c r="AE67" t="s">
        <v>1074</v>
      </c>
    </row>
    <row r="68" spans="1:31">
      <c r="A68" s="7">
        <v>67</v>
      </c>
      <c r="B68" s="7" t="s">
        <v>596</v>
      </c>
      <c r="C68" s="7" t="s">
        <v>597</v>
      </c>
      <c r="D68" s="7" t="s">
        <v>594</v>
      </c>
      <c r="E68" s="10">
        <v>14.72</v>
      </c>
      <c r="F68" s="9" t="str">
        <f>AA68</f>
        <v>A</v>
      </c>
      <c r="G68" s="7" t="s">
        <v>1462</v>
      </c>
      <c r="H68" s="7" t="s">
        <v>1534</v>
      </c>
      <c r="I68" s="7"/>
      <c r="J68" s="7"/>
      <c r="K68" s="8" t="s">
        <v>1491</v>
      </c>
      <c r="Q68" t="s">
        <v>1</v>
      </c>
      <c r="R68" t="s">
        <v>1462</v>
      </c>
      <c r="U68">
        <f t="shared" si="2"/>
        <v>0</v>
      </c>
      <c r="V68">
        <v>285</v>
      </c>
      <c r="W68">
        <v>285</v>
      </c>
      <c r="X68" t="s">
        <v>594</v>
      </c>
      <c r="Y68" t="s">
        <v>595</v>
      </c>
      <c r="Z68" t="s">
        <v>126</v>
      </c>
      <c r="AA68" t="s">
        <v>69</v>
      </c>
      <c r="AB68" t="s">
        <v>10</v>
      </c>
      <c r="AC68" t="s">
        <v>10</v>
      </c>
      <c r="AD68" t="s">
        <v>10</v>
      </c>
      <c r="AE68" t="s">
        <v>598</v>
      </c>
    </row>
    <row r="69" spans="1:31">
      <c r="A69" s="7">
        <v>68</v>
      </c>
      <c r="B69" s="7" t="s">
        <v>1077</v>
      </c>
      <c r="C69" s="7" t="s">
        <v>1078</v>
      </c>
      <c r="D69" s="7" t="s">
        <v>1075</v>
      </c>
      <c r="E69" s="10">
        <v>13.69</v>
      </c>
      <c r="F69" s="9" t="s">
        <v>69</v>
      </c>
      <c r="G69" s="7" t="s">
        <v>1457</v>
      </c>
      <c r="H69" s="7" t="s">
        <v>1534</v>
      </c>
      <c r="I69" s="7"/>
      <c r="J69" s="7"/>
      <c r="K69" s="8" t="s">
        <v>1491</v>
      </c>
      <c r="Q69" t="s">
        <v>1</v>
      </c>
      <c r="R69" t="s">
        <v>1457</v>
      </c>
      <c r="U69">
        <f t="shared" si="2"/>
        <v>0</v>
      </c>
      <c r="V69" s="5">
        <v>290</v>
      </c>
      <c r="W69">
        <v>290</v>
      </c>
      <c r="X69" t="s">
        <v>1075</v>
      </c>
      <c r="Y69" t="s">
        <v>1076</v>
      </c>
      <c r="Z69" t="s">
        <v>40</v>
      </c>
      <c r="AA69" t="s">
        <v>69</v>
      </c>
      <c r="AB69" t="s">
        <v>10</v>
      </c>
      <c r="AC69" t="s">
        <v>10</v>
      </c>
      <c r="AD69" t="s">
        <v>10</v>
      </c>
      <c r="AE69" t="s">
        <v>1079</v>
      </c>
    </row>
    <row r="70" spans="1:31">
      <c r="A70" s="7">
        <v>69</v>
      </c>
      <c r="B70" s="7" t="s">
        <v>82</v>
      </c>
      <c r="C70" s="7" t="s">
        <v>83</v>
      </c>
      <c r="D70" s="7" t="s">
        <v>80</v>
      </c>
      <c r="E70" s="93">
        <v>14.34</v>
      </c>
      <c r="F70" s="9" t="s">
        <v>8</v>
      </c>
      <c r="G70" s="7" t="s">
        <v>1476</v>
      </c>
      <c r="H70" s="7" t="s">
        <v>1584</v>
      </c>
      <c r="I70" s="7"/>
      <c r="J70" s="7"/>
      <c r="K70" s="8" t="s">
        <v>1491</v>
      </c>
      <c r="M70" s="1" t="s">
        <v>82</v>
      </c>
      <c r="N70" s="1">
        <v>14.34</v>
      </c>
      <c r="O70">
        <f>N70+1000</f>
        <v>1014.34</v>
      </c>
      <c r="Q70" t="s">
        <v>11</v>
      </c>
      <c r="R70" t="s">
        <v>1468</v>
      </c>
      <c r="U70">
        <f t="shared" si="2"/>
        <v>0</v>
      </c>
      <c r="V70">
        <v>4</v>
      </c>
      <c r="W70">
        <v>4</v>
      </c>
      <c r="X70" t="s">
        <v>80</v>
      </c>
      <c r="Y70" t="s">
        <v>81</v>
      </c>
      <c r="Z70" t="s">
        <v>85</v>
      </c>
      <c r="AA70" t="s">
        <v>8</v>
      </c>
      <c r="AB70" t="s">
        <v>9</v>
      </c>
      <c r="AC70" t="s">
        <v>10</v>
      </c>
      <c r="AD70" t="s">
        <v>9</v>
      </c>
      <c r="AE70" t="s">
        <v>84</v>
      </c>
    </row>
    <row r="71" spans="1:31">
      <c r="A71" s="7">
        <v>70</v>
      </c>
      <c r="B71" s="7" t="s">
        <v>1015</v>
      </c>
      <c r="C71" s="7" t="s">
        <v>1016</v>
      </c>
      <c r="D71" s="7" t="s">
        <v>1013</v>
      </c>
      <c r="E71" s="93">
        <v>12.03</v>
      </c>
      <c r="F71" s="9" t="s">
        <v>8</v>
      </c>
      <c r="G71" s="7" t="s">
        <v>1455</v>
      </c>
      <c r="H71" s="7" t="s">
        <v>1584</v>
      </c>
      <c r="I71" s="7"/>
      <c r="J71" s="7"/>
      <c r="K71" s="8" t="s">
        <v>1491</v>
      </c>
      <c r="M71" s="1" t="s">
        <v>1015</v>
      </c>
      <c r="N71" s="1">
        <v>12.03</v>
      </c>
      <c r="O71" s="1">
        <f t="shared" ref="O71:O134" si="3">N71+1000</f>
        <v>1012.03</v>
      </c>
      <c r="Q71" t="s">
        <v>11</v>
      </c>
      <c r="R71" t="s">
        <v>1455</v>
      </c>
      <c r="U71">
        <f t="shared" si="2"/>
        <v>0</v>
      </c>
      <c r="V71">
        <v>7</v>
      </c>
      <c r="W71" s="3">
        <v>7</v>
      </c>
      <c r="X71" t="s">
        <v>1013</v>
      </c>
      <c r="Y71" t="s">
        <v>1014</v>
      </c>
      <c r="Z71" t="s">
        <v>157</v>
      </c>
      <c r="AA71" t="s">
        <v>8</v>
      </c>
      <c r="AB71" t="s">
        <v>9</v>
      </c>
      <c r="AC71" t="s">
        <v>10</v>
      </c>
      <c r="AD71" t="s">
        <v>9</v>
      </c>
      <c r="AE71" t="s">
        <v>1017</v>
      </c>
    </row>
    <row r="72" spans="1:31">
      <c r="A72" s="7">
        <v>71</v>
      </c>
      <c r="B72" s="7" t="s">
        <v>1020</v>
      </c>
      <c r="C72" s="7" t="s">
        <v>1021</v>
      </c>
      <c r="D72" s="7" t="s">
        <v>1018</v>
      </c>
      <c r="E72" s="93">
        <v>13.54</v>
      </c>
      <c r="F72" s="9" t="s">
        <v>8</v>
      </c>
      <c r="G72" s="7" t="s">
        <v>1456</v>
      </c>
      <c r="H72" s="7" t="s">
        <v>1584</v>
      </c>
      <c r="I72" s="7"/>
      <c r="J72" s="7"/>
      <c r="K72" s="8" t="s">
        <v>1491</v>
      </c>
      <c r="M72" s="1" t="s">
        <v>1020</v>
      </c>
      <c r="N72" s="1">
        <v>13.54</v>
      </c>
      <c r="O72" s="1">
        <f t="shared" si="3"/>
        <v>1013.54</v>
      </c>
      <c r="Q72" t="s">
        <v>11</v>
      </c>
      <c r="R72" t="s">
        <v>1456</v>
      </c>
      <c r="U72">
        <f t="shared" si="2"/>
        <v>0</v>
      </c>
      <c r="V72">
        <v>8</v>
      </c>
      <c r="W72">
        <v>8</v>
      </c>
      <c r="X72" t="s">
        <v>1018</v>
      </c>
      <c r="Y72" t="s">
        <v>1019</v>
      </c>
      <c r="Z72" t="s">
        <v>157</v>
      </c>
      <c r="AA72" t="s">
        <v>8</v>
      </c>
      <c r="AB72" t="s">
        <v>9</v>
      </c>
      <c r="AC72" t="s">
        <v>10</v>
      </c>
      <c r="AD72" t="s">
        <v>9</v>
      </c>
      <c r="AE72" t="s">
        <v>1022</v>
      </c>
    </row>
    <row r="73" spans="1:31">
      <c r="A73" s="7">
        <v>72</v>
      </c>
      <c r="B73" s="7" t="s">
        <v>1392</v>
      </c>
      <c r="C73" s="7" t="s">
        <v>1393</v>
      </c>
      <c r="D73" s="7" t="s">
        <v>1390</v>
      </c>
      <c r="E73" s="93">
        <v>13.9</v>
      </c>
      <c r="F73" s="9" t="s">
        <v>8</v>
      </c>
      <c r="G73" s="7" t="s">
        <v>1476</v>
      </c>
      <c r="H73" s="7" t="s">
        <v>1584</v>
      </c>
      <c r="I73" s="7"/>
      <c r="J73" s="7"/>
      <c r="K73" s="8" t="s">
        <v>1491</v>
      </c>
      <c r="M73" s="1" t="s">
        <v>1392</v>
      </c>
      <c r="N73" s="1">
        <v>13.9</v>
      </c>
      <c r="O73" s="1">
        <f t="shared" si="3"/>
        <v>1013.9</v>
      </c>
      <c r="Q73" t="s">
        <v>11</v>
      </c>
      <c r="R73" t="s">
        <v>1468</v>
      </c>
      <c r="U73">
        <f t="shared" si="2"/>
        <v>0</v>
      </c>
      <c r="V73">
        <v>18</v>
      </c>
      <c r="W73">
        <v>18</v>
      </c>
      <c r="X73" t="s">
        <v>1390</v>
      </c>
      <c r="Y73" t="s">
        <v>1391</v>
      </c>
      <c r="Z73" t="s">
        <v>34</v>
      </c>
      <c r="AA73" t="s">
        <v>8</v>
      </c>
      <c r="AB73" t="s">
        <v>9</v>
      </c>
      <c r="AC73" t="s">
        <v>10</v>
      </c>
      <c r="AD73" t="s">
        <v>9</v>
      </c>
      <c r="AE73" t="s">
        <v>1394</v>
      </c>
    </row>
    <row r="74" spans="1:31">
      <c r="A74" s="7">
        <v>73</v>
      </c>
      <c r="B74" s="7" t="s">
        <v>1397</v>
      </c>
      <c r="C74" s="7" t="s">
        <v>1398</v>
      </c>
      <c r="D74" s="7" t="s">
        <v>1395</v>
      </c>
      <c r="E74" s="93">
        <v>14.12</v>
      </c>
      <c r="F74" s="9" t="s">
        <v>8</v>
      </c>
      <c r="G74" s="7" t="s">
        <v>1458</v>
      </c>
      <c r="H74" s="7" t="s">
        <v>1584</v>
      </c>
      <c r="I74" s="7"/>
      <c r="J74" s="7"/>
      <c r="K74" s="8" t="s">
        <v>1491</v>
      </c>
      <c r="M74" s="1" t="s">
        <v>1397</v>
      </c>
      <c r="N74" s="1">
        <v>14.12</v>
      </c>
      <c r="O74" s="1">
        <f t="shared" si="3"/>
        <v>1014.12</v>
      </c>
      <c r="Q74" t="s">
        <v>11</v>
      </c>
      <c r="R74" t="s">
        <v>1458</v>
      </c>
      <c r="U74">
        <f t="shared" si="2"/>
        <v>0</v>
      </c>
      <c r="V74">
        <v>19</v>
      </c>
      <c r="W74" s="3">
        <v>19</v>
      </c>
      <c r="X74" t="s">
        <v>1395</v>
      </c>
      <c r="Y74" t="s">
        <v>1396</v>
      </c>
      <c r="Z74" t="s">
        <v>85</v>
      </c>
      <c r="AA74" t="s">
        <v>8</v>
      </c>
      <c r="AB74" t="s">
        <v>9</v>
      </c>
      <c r="AC74" t="s">
        <v>10</v>
      </c>
      <c r="AD74" t="s">
        <v>9</v>
      </c>
      <c r="AE74" t="s">
        <v>1399</v>
      </c>
    </row>
    <row r="75" spans="1:31">
      <c r="A75" s="7">
        <v>74</v>
      </c>
      <c r="B75" s="7" t="s">
        <v>1402</v>
      </c>
      <c r="C75" s="7" t="s">
        <v>1403</v>
      </c>
      <c r="D75" s="7" t="s">
        <v>1400</v>
      </c>
      <c r="E75" s="93">
        <v>14.32</v>
      </c>
      <c r="F75" s="9" t="s">
        <v>8</v>
      </c>
      <c r="G75" s="7" t="s">
        <v>1458</v>
      </c>
      <c r="H75" s="7" t="s">
        <v>1584</v>
      </c>
      <c r="I75" s="7"/>
      <c r="J75" s="7"/>
      <c r="K75" s="8" t="s">
        <v>1491</v>
      </c>
      <c r="M75" s="1" t="s">
        <v>1402</v>
      </c>
      <c r="N75" s="1">
        <v>14.32</v>
      </c>
      <c r="O75" s="1">
        <f t="shared" si="3"/>
        <v>1014.32</v>
      </c>
      <c r="Q75" t="s">
        <v>11</v>
      </c>
      <c r="R75" t="s">
        <v>1458</v>
      </c>
      <c r="U75">
        <f t="shared" si="2"/>
        <v>0</v>
      </c>
      <c r="V75">
        <v>20</v>
      </c>
      <c r="W75">
        <v>20</v>
      </c>
      <c r="X75" t="s">
        <v>1400</v>
      </c>
      <c r="Y75" t="s">
        <v>1401</v>
      </c>
      <c r="Z75" t="s">
        <v>17</v>
      </c>
      <c r="AA75" t="s">
        <v>8</v>
      </c>
      <c r="AB75" t="s">
        <v>9</v>
      </c>
      <c r="AC75" t="s">
        <v>10</v>
      </c>
      <c r="AD75" t="s">
        <v>9</v>
      </c>
      <c r="AE75" t="s">
        <v>1404</v>
      </c>
    </row>
    <row r="76" spans="1:31">
      <c r="A76" s="7">
        <v>75</v>
      </c>
      <c r="B76" s="7" t="s">
        <v>586</v>
      </c>
      <c r="C76" s="7" t="s">
        <v>587</v>
      </c>
      <c r="D76" s="7" t="s">
        <v>584</v>
      </c>
      <c r="E76" s="93">
        <v>14.83</v>
      </c>
      <c r="F76" s="9" t="s">
        <v>8</v>
      </c>
      <c r="G76" s="7" t="s">
        <v>1476</v>
      </c>
      <c r="H76" s="7" t="s">
        <v>1584</v>
      </c>
      <c r="I76" s="7"/>
      <c r="J76" s="7"/>
      <c r="K76" s="8" t="s">
        <v>1491</v>
      </c>
      <c r="M76" s="1" t="s">
        <v>586</v>
      </c>
      <c r="N76" s="1">
        <v>14.83</v>
      </c>
      <c r="O76" s="1">
        <f t="shared" si="3"/>
        <v>1014.83</v>
      </c>
      <c r="Q76" t="s">
        <v>11</v>
      </c>
      <c r="R76" t="s">
        <v>1468</v>
      </c>
      <c r="U76">
        <f t="shared" si="2"/>
        <v>0</v>
      </c>
      <c r="V76">
        <v>27</v>
      </c>
      <c r="W76" s="3">
        <v>27</v>
      </c>
      <c r="X76" t="s">
        <v>584</v>
      </c>
      <c r="Y76" t="s">
        <v>585</v>
      </c>
      <c r="Z76" t="s">
        <v>46</v>
      </c>
      <c r="AA76" t="s">
        <v>8</v>
      </c>
      <c r="AB76" t="s">
        <v>9</v>
      </c>
      <c r="AC76" t="s">
        <v>10</v>
      </c>
      <c r="AD76" t="s">
        <v>9</v>
      </c>
      <c r="AE76" t="s">
        <v>588</v>
      </c>
    </row>
    <row r="77" spans="1:31">
      <c r="A77" s="7">
        <v>76</v>
      </c>
      <c r="B77" s="7" t="s">
        <v>61</v>
      </c>
      <c r="C77" s="7" t="s">
        <v>62</v>
      </c>
      <c r="D77" s="7" t="s">
        <v>59</v>
      </c>
      <c r="E77" s="93">
        <v>13.88</v>
      </c>
      <c r="F77" s="9" t="s">
        <v>8</v>
      </c>
      <c r="G77" s="7" t="s">
        <v>1476</v>
      </c>
      <c r="H77" s="7" t="s">
        <v>1584</v>
      </c>
      <c r="I77" s="7"/>
      <c r="J77" s="7"/>
      <c r="K77" s="8" t="s">
        <v>1491</v>
      </c>
      <c r="M77" s="1" t="s">
        <v>61</v>
      </c>
      <c r="N77" s="1">
        <v>13.88</v>
      </c>
      <c r="O77" s="1">
        <f t="shared" si="3"/>
        <v>1013.88</v>
      </c>
      <c r="Q77" t="s">
        <v>11</v>
      </c>
      <c r="R77" t="s">
        <v>1468</v>
      </c>
      <c r="U77">
        <f t="shared" si="2"/>
        <v>0</v>
      </c>
      <c r="V77">
        <v>29</v>
      </c>
      <c r="W77">
        <v>29</v>
      </c>
      <c r="X77" t="s">
        <v>59</v>
      </c>
      <c r="Y77" t="s">
        <v>60</v>
      </c>
      <c r="Z77" t="s">
        <v>58</v>
      </c>
      <c r="AA77" t="s">
        <v>8</v>
      </c>
      <c r="AB77" t="s">
        <v>9</v>
      </c>
      <c r="AC77" t="s">
        <v>10</v>
      </c>
      <c r="AD77" t="s">
        <v>9</v>
      </c>
      <c r="AE77" t="s">
        <v>63</v>
      </c>
    </row>
    <row r="78" spans="1:31">
      <c r="A78" s="7">
        <v>77</v>
      </c>
      <c r="B78" s="7" t="s">
        <v>287</v>
      </c>
      <c r="C78" s="7" t="s">
        <v>288</v>
      </c>
      <c r="D78" s="7" t="s">
        <v>285</v>
      </c>
      <c r="E78" s="93">
        <v>13.06</v>
      </c>
      <c r="F78" s="9" t="s">
        <v>8</v>
      </c>
      <c r="G78" s="7" t="s">
        <v>1484</v>
      </c>
      <c r="H78" s="7" t="s">
        <v>1584</v>
      </c>
      <c r="I78" s="7"/>
      <c r="J78" s="7"/>
      <c r="K78" s="8" t="s">
        <v>1491</v>
      </c>
      <c r="M78" s="1" t="s">
        <v>287</v>
      </c>
      <c r="N78" s="1">
        <v>13.06</v>
      </c>
      <c r="O78" s="1">
        <f t="shared" si="3"/>
        <v>1013.06</v>
      </c>
      <c r="Q78" t="s">
        <v>11</v>
      </c>
      <c r="R78" t="s">
        <v>1447</v>
      </c>
      <c r="U78">
        <f t="shared" si="2"/>
        <v>0</v>
      </c>
      <c r="V78">
        <v>30</v>
      </c>
      <c r="W78">
        <v>30</v>
      </c>
      <c r="X78" t="s">
        <v>285</v>
      </c>
      <c r="Y78" t="s">
        <v>286</v>
      </c>
      <c r="Z78" t="s">
        <v>17</v>
      </c>
      <c r="AA78" t="s">
        <v>8</v>
      </c>
      <c r="AB78" t="s">
        <v>9</v>
      </c>
      <c r="AC78" t="s">
        <v>10</v>
      </c>
      <c r="AD78" t="s">
        <v>9</v>
      </c>
      <c r="AE78" t="s">
        <v>289</v>
      </c>
    </row>
    <row r="79" spans="1:31">
      <c r="A79" s="7">
        <v>78</v>
      </c>
      <c r="B79" s="7" t="s">
        <v>342</v>
      </c>
      <c r="C79" s="7" t="s">
        <v>343</v>
      </c>
      <c r="D79" s="7" t="s">
        <v>340</v>
      </c>
      <c r="E79" s="93">
        <v>13.2</v>
      </c>
      <c r="F79" s="9" t="s">
        <v>8</v>
      </c>
      <c r="G79" s="7" t="s">
        <v>1478</v>
      </c>
      <c r="H79" s="7" t="s">
        <v>1584</v>
      </c>
      <c r="I79" s="7"/>
      <c r="J79" s="7"/>
      <c r="K79" s="8" t="s">
        <v>1491</v>
      </c>
      <c r="M79" s="1" t="s">
        <v>342</v>
      </c>
      <c r="N79" s="1">
        <v>13.2</v>
      </c>
      <c r="O79" s="1">
        <f t="shared" si="3"/>
        <v>1013.2</v>
      </c>
      <c r="Q79" t="s">
        <v>11</v>
      </c>
      <c r="R79" t="s">
        <v>1459</v>
      </c>
      <c r="U79">
        <f t="shared" si="2"/>
        <v>0</v>
      </c>
      <c r="V79">
        <v>33</v>
      </c>
      <c r="W79">
        <v>33</v>
      </c>
      <c r="X79" t="s">
        <v>340</v>
      </c>
      <c r="Y79" t="s">
        <v>341</v>
      </c>
      <c r="Z79" t="s">
        <v>7</v>
      </c>
      <c r="AA79" t="s">
        <v>8</v>
      </c>
      <c r="AB79" t="s">
        <v>9</v>
      </c>
      <c r="AC79" t="s">
        <v>10</v>
      </c>
      <c r="AD79" t="s">
        <v>9</v>
      </c>
      <c r="AE79" t="s">
        <v>344</v>
      </c>
    </row>
    <row r="80" spans="1:31">
      <c r="A80" s="7">
        <v>79</v>
      </c>
      <c r="B80" s="7" t="s">
        <v>829</v>
      </c>
      <c r="C80" s="7" t="s">
        <v>161</v>
      </c>
      <c r="D80" s="7" t="s">
        <v>827</v>
      </c>
      <c r="E80" s="93">
        <v>13.23</v>
      </c>
      <c r="F80" s="9" t="s">
        <v>8</v>
      </c>
      <c r="G80" s="7" t="s">
        <v>1460</v>
      </c>
      <c r="H80" s="7" t="s">
        <v>1584</v>
      </c>
      <c r="I80" s="7"/>
      <c r="J80" s="7"/>
      <c r="K80" s="8" t="s">
        <v>1491</v>
      </c>
      <c r="M80" s="1" t="s">
        <v>829</v>
      </c>
      <c r="N80" s="1">
        <v>13.23</v>
      </c>
      <c r="O80" s="1">
        <f t="shared" si="3"/>
        <v>1013.23</v>
      </c>
      <c r="Q80" t="s">
        <v>11</v>
      </c>
      <c r="R80" t="s">
        <v>1460</v>
      </c>
      <c r="U80">
        <f t="shared" si="2"/>
        <v>0</v>
      </c>
      <c r="V80">
        <v>39</v>
      </c>
      <c r="W80" s="3">
        <v>39</v>
      </c>
      <c r="X80" t="s">
        <v>827</v>
      </c>
      <c r="Y80" t="s">
        <v>828</v>
      </c>
      <c r="Z80" t="s">
        <v>85</v>
      </c>
      <c r="AA80" t="s">
        <v>8</v>
      </c>
      <c r="AB80" t="s">
        <v>9</v>
      </c>
      <c r="AC80" t="s">
        <v>10</v>
      </c>
      <c r="AD80" t="s">
        <v>9</v>
      </c>
      <c r="AE80" t="s">
        <v>830</v>
      </c>
    </row>
    <row r="81" spans="1:31">
      <c r="A81" s="7">
        <v>80</v>
      </c>
      <c r="B81" s="7" t="s">
        <v>240</v>
      </c>
      <c r="C81" s="7" t="s">
        <v>241</v>
      </c>
      <c r="D81" s="7" t="s">
        <v>238</v>
      </c>
      <c r="E81" s="93">
        <v>13.37</v>
      </c>
      <c r="F81" s="9" t="s">
        <v>8</v>
      </c>
      <c r="G81" s="7" t="s">
        <v>1461</v>
      </c>
      <c r="H81" s="7" t="s">
        <v>1584</v>
      </c>
      <c r="I81" s="7"/>
      <c r="J81" s="7"/>
      <c r="K81" s="8" t="s">
        <v>1492</v>
      </c>
      <c r="M81" s="1" t="s">
        <v>240</v>
      </c>
      <c r="N81" s="1">
        <v>13.37</v>
      </c>
      <c r="O81" s="1">
        <f t="shared" si="3"/>
        <v>1013.37</v>
      </c>
      <c r="Q81" t="s">
        <v>11</v>
      </c>
      <c r="R81" t="s">
        <v>1461</v>
      </c>
      <c r="U81">
        <f t="shared" si="2"/>
        <v>0</v>
      </c>
      <c r="V81">
        <v>40</v>
      </c>
      <c r="W81">
        <v>40</v>
      </c>
      <c r="X81" t="s">
        <v>238</v>
      </c>
      <c r="Y81" t="s">
        <v>239</v>
      </c>
      <c r="Z81" t="s">
        <v>157</v>
      </c>
      <c r="AA81" t="s">
        <v>8</v>
      </c>
      <c r="AB81" t="s">
        <v>9</v>
      </c>
      <c r="AC81" t="s">
        <v>10</v>
      </c>
      <c r="AD81" t="s">
        <v>9</v>
      </c>
      <c r="AE81" t="s">
        <v>242</v>
      </c>
    </row>
    <row r="82" spans="1:31">
      <c r="A82" s="7">
        <v>81</v>
      </c>
      <c r="B82" s="7" t="s">
        <v>397</v>
      </c>
      <c r="C82" s="7" t="s">
        <v>398</v>
      </c>
      <c r="D82" s="7" t="s">
        <v>395</v>
      </c>
      <c r="E82" s="93">
        <v>13.43</v>
      </c>
      <c r="F82" s="9" t="s">
        <v>8</v>
      </c>
      <c r="G82" s="7" t="s">
        <v>1461</v>
      </c>
      <c r="H82" s="7" t="s">
        <v>1584</v>
      </c>
      <c r="I82" s="7"/>
      <c r="J82" s="7"/>
      <c r="K82" s="8" t="s">
        <v>1492</v>
      </c>
      <c r="M82" s="1" t="s">
        <v>397</v>
      </c>
      <c r="N82" s="1">
        <v>13.43</v>
      </c>
      <c r="O82" s="1">
        <f t="shared" si="3"/>
        <v>1013.43</v>
      </c>
      <c r="Q82" t="s">
        <v>11</v>
      </c>
      <c r="R82" t="s">
        <v>1461</v>
      </c>
      <c r="U82">
        <f t="shared" si="2"/>
        <v>0</v>
      </c>
      <c r="V82">
        <v>41</v>
      </c>
      <c r="W82">
        <v>41</v>
      </c>
      <c r="X82" t="s">
        <v>395</v>
      </c>
      <c r="Y82" t="s">
        <v>396</v>
      </c>
      <c r="Z82" t="s">
        <v>157</v>
      </c>
      <c r="AA82" t="s">
        <v>8</v>
      </c>
      <c r="AB82" t="s">
        <v>9</v>
      </c>
      <c r="AC82" t="s">
        <v>10</v>
      </c>
      <c r="AD82" t="s">
        <v>9</v>
      </c>
      <c r="AE82" t="s">
        <v>399</v>
      </c>
    </row>
    <row r="83" spans="1:31">
      <c r="A83" s="7">
        <v>82</v>
      </c>
      <c r="B83" s="7" t="s">
        <v>98</v>
      </c>
      <c r="C83" s="7" t="s">
        <v>99</v>
      </c>
      <c r="D83" s="7" t="s">
        <v>96</v>
      </c>
      <c r="E83" s="93">
        <v>13.84</v>
      </c>
      <c r="F83" s="9" t="s">
        <v>8</v>
      </c>
      <c r="G83" s="7" t="s">
        <v>1476</v>
      </c>
      <c r="H83" s="7" t="s">
        <v>1584</v>
      </c>
      <c r="I83" s="7"/>
      <c r="J83" s="7"/>
      <c r="K83" s="8" t="s">
        <v>1491</v>
      </c>
      <c r="M83" s="1" t="s">
        <v>98</v>
      </c>
      <c r="N83" s="1">
        <v>13.84</v>
      </c>
      <c r="O83" s="1">
        <f t="shared" si="3"/>
        <v>1013.84</v>
      </c>
      <c r="Q83" t="s">
        <v>11</v>
      </c>
      <c r="R83" t="s">
        <v>1468</v>
      </c>
      <c r="U83">
        <f t="shared" si="2"/>
        <v>0</v>
      </c>
      <c r="V83">
        <v>43</v>
      </c>
      <c r="W83" s="3">
        <v>43</v>
      </c>
      <c r="X83" t="s">
        <v>96</v>
      </c>
      <c r="Y83" t="s">
        <v>97</v>
      </c>
      <c r="Z83" t="s">
        <v>7</v>
      </c>
      <c r="AA83" t="s">
        <v>8</v>
      </c>
      <c r="AB83" t="s">
        <v>9</v>
      </c>
      <c r="AC83" t="s">
        <v>10</v>
      </c>
      <c r="AD83" t="s">
        <v>9</v>
      </c>
      <c r="AE83" t="s">
        <v>100</v>
      </c>
    </row>
    <row r="84" spans="1:31">
      <c r="A84" s="7">
        <v>83</v>
      </c>
      <c r="B84" s="7" t="s">
        <v>669</v>
      </c>
      <c r="C84" s="7" t="s">
        <v>670</v>
      </c>
      <c r="D84" s="7" t="s">
        <v>667</v>
      </c>
      <c r="E84" s="93">
        <v>12.51</v>
      </c>
      <c r="F84" s="9" t="s">
        <v>8</v>
      </c>
      <c r="G84" s="7" t="s">
        <v>1462</v>
      </c>
      <c r="H84" s="7" t="s">
        <v>1584</v>
      </c>
      <c r="I84" s="7"/>
      <c r="J84" s="7"/>
      <c r="K84" s="8" t="s">
        <v>1491</v>
      </c>
      <c r="M84" s="1" t="s">
        <v>669</v>
      </c>
      <c r="N84" s="1">
        <v>12.51</v>
      </c>
      <c r="O84" s="1">
        <f t="shared" si="3"/>
        <v>1012.51</v>
      </c>
      <c r="Q84" t="s">
        <v>11</v>
      </c>
      <c r="R84" t="s">
        <v>1462</v>
      </c>
      <c r="U84">
        <f t="shared" si="2"/>
        <v>0</v>
      </c>
      <c r="V84">
        <v>47</v>
      </c>
      <c r="W84" s="3">
        <v>47</v>
      </c>
      <c r="X84" t="s">
        <v>667</v>
      </c>
      <c r="Y84" t="s">
        <v>668</v>
      </c>
      <c r="Z84" t="s">
        <v>157</v>
      </c>
      <c r="AA84" t="s">
        <v>8</v>
      </c>
      <c r="AB84" t="s">
        <v>9</v>
      </c>
      <c r="AC84" t="s">
        <v>10</v>
      </c>
      <c r="AD84" t="s">
        <v>9</v>
      </c>
      <c r="AE84" t="s">
        <v>671</v>
      </c>
    </row>
    <row r="85" spans="1:31">
      <c r="A85" s="7">
        <v>84</v>
      </c>
      <c r="B85" s="7" t="s">
        <v>911</v>
      </c>
      <c r="C85" s="7" t="s">
        <v>912</v>
      </c>
      <c r="D85" s="7" t="s">
        <v>909</v>
      </c>
      <c r="E85" s="93">
        <v>12.65</v>
      </c>
      <c r="F85" s="9" t="s">
        <v>8</v>
      </c>
      <c r="G85" s="7" t="s">
        <v>1481</v>
      </c>
      <c r="H85" s="7" t="s">
        <v>1584</v>
      </c>
      <c r="I85" s="7"/>
      <c r="J85" s="7"/>
      <c r="K85" s="8" t="s">
        <v>1491</v>
      </c>
      <c r="M85" s="1" t="s">
        <v>911</v>
      </c>
      <c r="N85" s="1">
        <v>12.65</v>
      </c>
      <c r="O85" s="1">
        <f t="shared" si="3"/>
        <v>1012.65</v>
      </c>
      <c r="Q85" t="s">
        <v>11</v>
      </c>
      <c r="R85" t="s">
        <v>1469</v>
      </c>
      <c r="U85">
        <f t="shared" si="2"/>
        <v>0</v>
      </c>
      <c r="V85">
        <v>48</v>
      </c>
      <c r="W85">
        <v>48</v>
      </c>
      <c r="X85" t="s">
        <v>909</v>
      </c>
      <c r="Y85" t="s">
        <v>910</v>
      </c>
      <c r="Z85" t="s">
        <v>157</v>
      </c>
      <c r="AA85" t="s">
        <v>8</v>
      </c>
      <c r="AB85" t="s">
        <v>9</v>
      </c>
      <c r="AC85" t="s">
        <v>10</v>
      </c>
      <c r="AD85" t="s">
        <v>9</v>
      </c>
      <c r="AE85" t="s">
        <v>913</v>
      </c>
    </row>
    <row r="86" spans="1:31">
      <c r="A86" s="7">
        <v>85</v>
      </c>
      <c r="B86" s="7" t="s">
        <v>477</v>
      </c>
      <c r="C86" s="7" t="s">
        <v>478</v>
      </c>
      <c r="D86" s="7" t="s">
        <v>475</v>
      </c>
      <c r="E86" s="93">
        <v>12.66</v>
      </c>
      <c r="F86" s="9" t="s">
        <v>8</v>
      </c>
      <c r="G86" s="7" t="s">
        <v>1462</v>
      </c>
      <c r="H86" s="7" t="s">
        <v>1584</v>
      </c>
      <c r="I86" s="7"/>
      <c r="J86" s="7"/>
      <c r="K86" s="8" t="s">
        <v>1491</v>
      </c>
      <c r="M86" s="1" t="s">
        <v>477</v>
      </c>
      <c r="N86" s="1">
        <v>12.66</v>
      </c>
      <c r="O86" s="1">
        <f t="shared" si="3"/>
        <v>1012.66</v>
      </c>
      <c r="Q86" t="s">
        <v>11</v>
      </c>
      <c r="R86" t="s">
        <v>1462</v>
      </c>
      <c r="U86">
        <f t="shared" si="2"/>
        <v>0</v>
      </c>
      <c r="V86" s="6">
        <v>52</v>
      </c>
      <c r="W86">
        <v>52</v>
      </c>
      <c r="X86" t="s">
        <v>475</v>
      </c>
      <c r="Y86" t="s">
        <v>476</v>
      </c>
      <c r="Z86" t="s">
        <v>34</v>
      </c>
      <c r="AA86" t="s">
        <v>8</v>
      </c>
      <c r="AB86" t="s">
        <v>9</v>
      </c>
      <c r="AC86" t="s">
        <v>10</v>
      </c>
      <c r="AD86" t="s">
        <v>9</v>
      </c>
      <c r="AE86" t="s">
        <v>479</v>
      </c>
    </row>
    <row r="87" spans="1:31">
      <c r="A87" s="7">
        <v>86</v>
      </c>
      <c r="B87" s="7" t="s">
        <v>547</v>
      </c>
      <c r="C87" s="7" t="s">
        <v>548</v>
      </c>
      <c r="D87" s="7" t="s">
        <v>545</v>
      </c>
      <c r="E87" s="93">
        <v>11.44</v>
      </c>
      <c r="F87" s="9" t="s">
        <v>8</v>
      </c>
      <c r="G87" s="7" t="s">
        <v>1462</v>
      </c>
      <c r="H87" s="7" t="s">
        <v>1584</v>
      </c>
      <c r="I87" s="7"/>
      <c r="J87" s="7"/>
      <c r="K87" s="8" t="s">
        <v>1492</v>
      </c>
      <c r="M87" s="1" t="s">
        <v>547</v>
      </c>
      <c r="N87" s="1">
        <v>11.44</v>
      </c>
      <c r="O87" s="1">
        <f t="shared" si="3"/>
        <v>1011.44</v>
      </c>
      <c r="Q87" t="s">
        <v>11</v>
      </c>
      <c r="R87" t="s">
        <v>1462</v>
      </c>
      <c r="U87">
        <f t="shared" si="2"/>
        <v>0</v>
      </c>
      <c r="V87">
        <v>54</v>
      </c>
      <c r="W87">
        <v>54</v>
      </c>
      <c r="X87" t="s">
        <v>545</v>
      </c>
      <c r="Y87" t="s">
        <v>546</v>
      </c>
      <c r="Z87" t="s">
        <v>34</v>
      </c>
      <c r="AA87" t="s">
        <v>8</v>
      </c>
      <c r="AB87" t="s">
        <v>9</v>
      </c>
      <c r="AC87" t="s">
        <v>10</v>
      </c>
      <c r="AD87" t="s">
        <v>9</v>
      </c>
      <c r="AE87" t="s">
        <v>549</v>
      </c>
    </row>
    <row r="88" spans="1:31">
      <c r="A88" s="7">
        <v>87</v>
      </c>
      <c r="B88" s="7" t="s">
        <v>160</v>
      </c>
      <c r="C88" s="7" t="s">
        <v>161</v>
      </c>
      <c r="D88" s="7" t="s">
        <v>158</v>
      </c>
      <c r="E88" s="93">
        <v>12.81</v>
      </c>
      <c r="F88" s="9" t="s">
        <v>8</v>
      </c>
      <c r="G88" s="7" t="s">
        <v>1462</v>
      </c>
      <c r="H88" s="7" t="s">
        <v>1584</v>
      </c>
      <c r="I88" s="7"/>
      <c r="J88" s="7"/>
      <c r="K88" s="8" t="s">
        <v>1491</v>
      </c>
      <c r="M88" s="1" t="s">
        <v>160</v>
      </c>
      <c r="N88" s="1">
        <v>12.81</v>
      </c>
      <c r="O88" s="1">
        <f t="shared" si="3"/>
        <v>1012.81</v>
      </c>
      <c r="Q88" t="s">
        <v>11</v>
      </c>
      <c r="R88" t="s">
        <v>1462</v>
      </c>
      <c r="U88">
        <f t="shared" si="2"/>
        <v>0</v>
      </c>
      <c r="V88">
        <v>57</v>
      </c>
      <c r="W88">
        <v>57</v>
      </c>
      <c r="X88" t="s">
        <v>158</v>
      </c>
      <c r="Y88" t="s">
        <v>159</v>
      </c>
      <c r="Z88" t="s">
        <v>126</v>
      </c>
      <c r="AA88" t="s">
        <v>8</v>
      </c>
      <c r="AB88" t="s">
        <v>9</v>
      </c>
      <c r="AC88" t="s">
        <v>10</v>
      </c>
      <c r="AD88" t="s">
        <v>9</v>
      </c>
      <c r="AE88" t="s">
        <v>162</v>
      </c>
    </row>
    <row r="89" spans="1:31">
      <c r="A89" s="7">
        <v>88</v>
      </c>
      <c r="B89" s="7" t="s">
        <v>170</v>
      </c>
      <c r="C89" s="7" t="s">
        <v>171</v>
      </c>
      <c r="D89" s="7" t="s">
        <v>168</v>
      </c>
      <c r="E89" s="93">
        <v>14.07</v>
      </c>
      <c r="F89" s="9" t="s">
        <v>8</v>
      </c>
      <c r="G89" s="7" t="s">
        <v>1488</v>
      </c>
      <c r="H89" s="7" t="s">
        <v>1584</v>
      </c>
      <c r="I89" s="7"/>
      <c r="J89" s="7"/>
      <c r="K89" s="8" t="s">
        <v>1491</v>
      </c>
      <c r="M89" s="1" t="s">
        <v>170</v>
      </c>
      <c r="N89" s="1">
        <v>14.07</v>
      </c>
      <c r="O89" s="1">
        <f t="shared" si="3"/>
        <v>1014.07</v>
      </c>
      <c r="Q89" t="s">
        <v>11</v>
      </c>
      <c r="R89" t="s">
        <v>1443</v>
      </c>
      <c r="U89">
        <f t="shared" si="2"/>
        <v>0</v>
      </c>
      <c r="V89">
        <v>66</v>
      </c>
      <c r="W89">
        <v>66</v>
      </c>
      <c r="X89" t="s">
        <v>168</v>
      </c>
      <c r="Y89" t="s">
        <v>169</v>
      </c>
      <c r="Z89" t="s">
        <v>126</v>
      </c>
      <c r="AA89" t="s">
        <v>8</v>
      </c>
      <c r="AB89" t="s">
        <v>9</v>
      </c>
      <c r="AC89" t="s">
        <v>10</v>
      </c>
      <c r="AD89" t="s">
        <v>9</v>
      </c>
      <c r="AE89" t="s">
        <v>172</v>
      </c>
    </row>
    <row r="90" spans="1:31">
      <c r="A90" s="7">
        <v>89</v>
      </c>
      <c r="B90" s="7" t="s">
        <v>906</v>
      </c>
      <c r="C90" s="7" t="s">
        <v>907</v>
      </c>
      <c r="D90" s="7" t="s">
        <v>904</v>
      </c>
      <c r="E90" s="93">
        <v>14.39</v>
      </c>
      <c r="F90" s="9" t="s">
        <v>8</v>
      </c>
      <c r="G90" s="7" t="s">
        <v>1488</v>
      </c>
      <c r="H90" s="7" t="s">
        <v>1584</v>
      </c>
      <c r="I90" s="7"/>
      <c r="J90" s="7"/>
      <c r="K90" s="8" t="s">
        <v>1491</v>
      </c>
      <c r="M90" s="1" t="s">
        <v>906</v>
      </c>
      <c r="N90" s="1">
        <v>14.39</v>
      </c>
      <c r="O90" s="1">
        <f t="shared" si="3"/>
        <v>1014.39</v>
      </c>
      <c r="Q90" t="s">
        <v>11</v>
      </c>
      <c r="R90" t="s">
        <v>1443</v>
      </c>
      <c r="U90">
        <f t="shared" si="2"/>
        <v>0</v>
      </c>
      <c r="V90" s="6">
        <v>68</v>
      </c>
      <c r="W90">
        <v>68</v>
      </c>
      <c r="X90" t="s">
        <v>904</v>
      </c>
      <c r="Y90" t="s">
        <v>905</v>
      </c>
      <c r="Z90" t="s">
        <v>46</v>
      </c>
      <c r="AA90" t="s">
        <v>8</v>
      </c>
      <c r="AB90" t="s">
        <v>9</v>
      </c>
      <c r="AC90" t="s">
        <v>10</v>
      </c>
      <c r="AD90" t="s">
        <v>9</v>
      </c>
      <c r="AE90" t="s">
        <v>908</v>
      </c>
    </row>
    <row r="91" spans="1:31">
      <c r="A91" s="7">
        <v>90</v>
      </c>
      <c r="B91" s="7" t="s">
        <v>4</v>
      </c>
      <c r="C91" s="7" t="s">
        <v>5</v>
      </c>
      <c r="D91" s="7" t="s">
        <v>2</v>
      </c>
      <c r="E91" s="93">
        <v>14.52</v>
      </c>
      <c r="F91" s="9" t="s">
        <v>8</v>
      </c>
      <c r="G91" s="7" t="s">
        <v>1482</v>
      </c>
      <c r="H91" s="7" t="s">
        <v>1584</v>
      </c>
      <c r="I91" s="7"/>
      <c r="J91" s="7"/>
      <c r="K91" s="8" t="s">
        <v>1504</v>
      </c>
      <c r="M91" s="1" t="s">
        <v>4</v>
      </c>
      <c r="N91" s="1">
        <v>14.52</v>
      </c>
      <c r="O91" s="1">
        <f t="shared" si="3"/>
        <v>1014.52</v>
      </c>
      <c r="Q91" t="s">
        <v>11</v>
      </c>
      <c r="R91" t="s">
        <v>1445</v>
      </c>
      <c r="U91">
        <f t="shared" si="2"/>
        <v>0</v>
      </c>
      <c r="V91">
        <v>69</v>
      </c>
      <c r="W91">
        <v>69</v>
      </c>
      <c r="X91" t="s">
        <v>2</v>
      </c>
      <c r="Y91" t="s">
        <v>3</v>
      </c>
      <c r="Z91" t="s">
        <v>7</v>
      </c>
      <c r="AA91" t="s">
        <v>8</v>
      </c>
      <c r="AB91" t="s">
        <v>9</v>
      </c>
      <c r="AC91" t="s">
        <v>10</v>
      </c>
      <c r="AD91" t="s">
        <v>9</v>
      </c>
      <c r="AE91" t="s">
        <v>6</v>
      </c>
    </row>
    <row r="92" spans="1:31">
      <c r="A92" s="7">
        <v>91</v>
      </c>
      <c r="B92" s="7" t="s">
        <v>703</v>
      </c>
      <c r="C92" s="7" t="s">
        <v>704</v>
      </c>
      <c r="D92" s="7" t="s">
        <v>701</v>
      </c>
      <c r="E92" s="93">
        <v>12.67</v>
      </c>
      <c r="F92" s="9" t="s">
        <v>8</v>
      </c>
      <c r="G92" s="7" t="s">
        <v>1464</v>
      </c>
      <c r="H92" s="7" t="s">
        <v>1584</v>
      </c>
      <c r="I92" s="7"/>
      <c r="J92" s="7"/>
      <c r="K92" s="8" t="s">
        <v>1491</v>
      </c>
      <c r="M92" s="1" t="s">
        <v>703</v>
      </c>
      <c r="N92" s="1">
        <v>12.67</v>
      </c>
      <c r="O92" s="1">
        <f t="shared" si="3"/>
        <v>1012.67</v>
      </c>
      <c r="Q92" t="s">
        <v>11</v>
      </c>
      <c r="R92" t="s">
        <v>1464</v>
      </c>
      <c r="U92">
        <f t="shared" si="2"/>
        <v>0</v>
      </c>
      <c r="V92">
        <v>72</v>
      </c>
      <c r="W92">
        <v>72</v>
      </c>
      <c r="X92" t="s">
        <v>701</v>
      </c>
      <c r="Y92" t="s">
        <v>702</v>
      </c>
      <c r="Z92" t="s">
        <v>34</v>
      </c>
      <c r="AA92" t="s">
        <v>8</v>
      </c>
      <c r="AB92" t="s">
        <v>9</v>
      </c>
      <c r="AC92" t="s">
        <v>10</v>
      </c>
      <c r="AD92" t="s">
        <v>9</v>
      </c>
      <c r="AE92" t="s">
        <v>705</v>
      </c>
    </row>
    <row r="93" spans="1:31">
      <c r="A93" s="7">
        <v>92</v>
      </c>
      <c r="B93" s="7" t="s">
        <v>698</v>
      </c>
      <c r="C93" s="7" t="s">
        <v>699</v>
      </c>
      <c r="D93" s="7" t="s">
        <v>696</v>
      </c>
      <c r="E93" s="93">
        <v>12.56</v>
      </c>
      <c r="F93" s="9" t="s">
        <v>8</v>
      </c>
      <c r="G93" s="7" t="s">
        <v>1464</v>
      </c>
      <c r="H93" s="7" t="s">
        <v>1584</v>
      </c>
      <c r="I93" s="7"/>
      <c r="J93" s="7"/>
      <c r="K93" s="8" t="s">
        <v>1491</v>
      </c>
      <c r="M93" s="1" t="s">
        <v>698</v>
      </c>
      <c r="N93" s="1">
        <v>12.56</v>
      </c>
      <c r="O93" s="1">
        <f t="shared" si="3"/>
        <v>1012.56</v>
      </c>
      <c r="Q93" t="s">
        <v>11</v>
      </c>
      <c r="R93" t="s">
        <v>1464</v>
      </c>
      <c r="U93">
        <f t="shared" si="2"/>
        <v>0</v>
      </c>
      <c r="V93" s="6">
        <v>73</v>
      </c>
      <c r="W93">
        <v>73</v>
      </c>
      <c r="X93" t="s">
        <v>696</v>
      </c>
      <c r="Y93" t="s">
        <v>697</v>
      </c>
      <c r="Z93" t="s">
        <v>34</v>
      </c>
      <c r="AA93" t="s">
        <v>8</v>
      </c>
      <c r="AB93" t="s">
        <v>9</v>
      </c>
      <c r="AC93" t="s">
        <v>10</v>
      </c>
      <c r="AD93" t="s">
        <v>9</v>
      </c>
      <c r="AE93" t="s">
        <v>700</v>
      </c>
    </row>
    <row r="94" spans="1:31">
      <c r="A94" s="7">
        <v>93</v>
      </c>
      <c r="B94" s="7" t="s">
        <v>961</v>
      </c>
      <c r="C94" s="7" t="s">
        <v>962</v>
      </c>
      <c r="D94" s="7" t="s">
        <v>959</v>
      </c>
      <c r="E94" s="93">
        <v>13.24</v>
      </c>
      <c r="F94" s="9" t="s">
        <v>8</v>
      </c>
      <c r="G94" s="7" t="s">
        <v>1466</v>
      </c>
      <c r="H94" s="7" t="s">
        <v>1584</v>
      </c>
      <c r="I94" s="7"/>
      <c r="J94" s="7"/>
      <c r="K94" s="8" t="s">
        <v>1491</v>
      </c>
      <c r="M94" s="1" t="s">
        <v>961</v>
      </c>
      <c r="N94" s="1">
        <v>13.24</v>
      </c>
      <c r="O94" s="1">
        <f t="shared" si="3"/>
        <v>1013.24</v>
      </c>
      <c r="Q94" t="s">
        <v>11</v>
      </c>
      <c r="R94" t="s">
        <v>1466</v>
      </c>
      <c r="U94">
        <f t="shared" si="2"/>
        <v>0</v>
      </c>
      <c r="V94" s="6">
        <v>76</v>
      </c>
      <c r="W94">
        <v>76</v>
      </c>
      <c r="X94" t="s">
        <v>959</v>
      </c>
      <c r="Y94" t="s">
        <v>960</v>
      </c>
      <c r="Z94" t="s">
        <v>157</v>
      </c>
      <c r="AA94" t="s">
        <v>8</v>
      </c>
      <c r="AB94" t="s">
        <v>9</v>
      </c>
      <c r="AC94" t="s">
        <v>10</v>
      </c>
      <c r="AD94" t="s">
        <v>9</v>
      </c>
      <c r="AE94" t="s">
        <v>963</v>
      </c>
    </row>
    <row r="95" spans="1:31">
      <c r="A95" s="7">
        <v>94</v>
      </c>
      <c r="B95" s="7" t="s">
        <v>684</v>
      </c>
      <c r="C95" s="7" t="s">
        <v>685</v>
      </c>
      <c r="D95" s="7" t="s">
        <v>682</v>
      </c>
      <c r="E95" s="93">
        <v>14.87</v>
      </c>
      <c r="F95" s="9" t="s">
        <v>8</v>
      </c>
      <c r="G95" s="7" t="s">
        <v>1476</v>
      </c>
      <c r="H95" s="7" t="s">
        <v>1584</v>
      </c>
      <c r="I95" s="7"/>
      <c r="J95" s="7"/>
      <c r="K95" s="8" t="s">
        <v>1491</v>
      </c>
      <c r="M95" s="1" t="s">
        <v>684</v>
      </c>
      <c r="N95" s="1">
        <v>14.87</v>
      </c>
      <c r="O95" s="1">
        <f t="shared" si="3"/>
        <v>1014.87</v>
      </c>
      <c r="Q95" t="s">
        <v>11</v>
      </c>
      <c r="R95" t="s">
        <v>1468</v>
      </c>
      <c r="U95">
        <f t="shared" si="2"/>
        <v>0</v>
      </c>
      <c r="V95">
        <v>78</v>
      </c>
      <c r="W95">
        <v>78</v>
      </c>
      <c r="X95" t="s">
        <v>682</v>
      </c>
      <c r="Y95" t="s">
        <v>683</v>
      </c>
      <c r="Z95" t="s">
        <v>157</v>
      </c>
      <c r="AA95" t="s">
        <v>8</v>
      </c>
      <c r="AB95" t="s">
        <v>9</v>
      </c>
      <c r="AC95" t="s">
        <v>10</v>
      </c>
      <c r="AD95" t="s">
        <v>9</v>
      </c>
      <c r="AE95" t="s">
        <v>686</v>
      </c>
    </row>
    <row r="96" spans="1:31">
      <c r="A96" s="7">
        <v>95</v>
      </c>
      <c r="B96" s="7" t="s">
        <v>951</v>
      </c>
      <c r="C96" s="7" t="s">
        <v>952</v>
      </c>
      <c r="D96" s="7" t="s">
        <v>949</v>
      </c>
      <c r="E96" s="93">
        <v>11.99</v>
      </c>
      <c r="F96" s="9" t="s">
        <v>8</v>
      </c>
      <c r="G96" s="7" t="s">
        <v>1480</v>
      </c>
      <c r="H96" s="7" t="s">
        <v>1584</v>
      </c>
      <c r="I96" s="7"/>
      <c r="J96" s="7"/>
      <c r="K96" s="8" t="s">
        <v>1491</v>
      </c>
      <c r="M96" s="1" t="s">
        <v>951</v>
      </c>
      <c r="N96" s="1">
        <v>11.99</v>
      </c>
      <c r="O96" s="1">
        <f t="shared" si="3"/>
        <v>1011.99</v>
      </c>
      <c r="Q96" t="s">
        <v>11</v>
      </c>
      <c r="R96" t="s">
        <v>1444</v>
      </c>
      <c r="U96">
        <f t="shared" si="2"/>
        <v>0</v>
      </c>
      <c r="V96" s="6">
        <v>80</v>
      </c>
      <c r="W96">
        <v>80</v>
      </c>
      <c r="X96" t="s">
        <v>949</v>
      </c>
      <c r="Y96" t="s">
        <v>950</v>
      </c>
      <c r="Z96" t="s">
        <v>7</v>
      </c>
      <c r="AA96" t="s">
        <v>8</v>
      </c>
      <c r="AB96" t="s">
        <v>9</v>
      </c>
      <c r="AC96" t="s">
        <v>10</v>
      </c>
      <c r="AD96" t="s">
        <v>9</v>
      </c>
      <c r="AE96" t="s">
        <v>953</v>
      </c>
    </row>
    <row r="97" spans="1:31">
      <c r="A97" s="7">
        <v>96</v>
      </c>
      <c r="B97" s="7" t="s">
        <v>630</v>
      </c>
      <c r="C97" s="7" t="s">
        <v>631</v>
      </c>
      <c r="D97" s="7" t="s">
        <v>628</v>
      </c>
      <c r="E97" s="93">
        <v>14.34</v>
      </c>
      <c r="F97" s="9" t="s">
        <v>8</v>
      </c>
      <c r="G97" s="7" t="s">
        <v>1482</v>
      </c>
      <c r="H97" s="7" t="s">
        <v>1584</v>
      </c>
      <c r="I97" s="7"/>
      <c r="J97" s="7"/>
      <c r="K97" s="8" t="s">
        <v>1505</v>
      </c>
      <c r="M97" s="1" t="s">
        <v>630</v>
      </c>
      <c r="N97" s="1">
        <v>14.34</v>
      </c>
      <c r="O97" s="1">
        <f t="shared" si="3"/>
        <v>1014.34</v>
      </c>
      <c r="Q97" t="s">
        <v>11</v>
      </c>
      <c r="R97" t="s">
        <v>1445</v>
      </c>
      <c r="U97">
        <f t="shared" si="2"/>
        <v>0</v>
      </c>
      <c r="V97" s="6">
        <v>82</v>
      </c>
      <c r="W97">
        <v>82</v>
      </c>
      <c r="X97" t="s">
        <v>628</v>
      </c>
      <c r="Y97" t="s">
        <v>629</v>
      </c>
      <c r="Z97" t="s">
        <v>126</v>
      </c>
      <c r="AA97" t="s">
        <v>8</v>
      </c>
      <c r="AB97" t="s">
        <v>9</v>
      </c>
      <c r="AC97" t="s">
        <v>10</v>
      </c>
      <c r="AD97" t="s">
        <v>9</v>
      </c>
      <c r="AE97" t="s">
        <v>632</v>
      </c>
    </row>
    <row r="98" spans="1:31">
      <c r="A98" s="7">
        <v>97</v>
      </c>
      <c r="B98" s="7" t="s">
        <v>487</v>
      </c>
      <c r="C98" s="7" t="s">
        <v>488</v>
      </c>
      <c r="D98" s="7" t="s">
        <v>485</v>
      </c>
      <c r="E98" s="93">
        <v>12.68</v>
      </c>
      <c r="F98" s="9" t="s">
        <v>8</v>
      </c>
      <c r="G98" s="7" t="s">
        <v>1467</v>
      </c>
      <c r="H98" s="7" t="s">
        <v>1584</v>
      </c>
      <c r="I98" s="7"/>
      <c r="J98" s="7"/>
      <c r="K98" s="8" t="s">
        <v>1491</v>
      </c>
      <c r="M98" s="1" t="s">
        <v>487</v>
      </c>
      <c r="N98" s="1">
        <v>12.68</v>
      </c>
      <c r="O98" s="1">
        <f t="shared" si="3"/>
        <v>1012.68</v>
      </c>
      <c r="Q98" t="s">
        <v>11</v>
      </c>
      <c r="R98" t="s">
        <v>1467</v>
      </c>
      <c r="U98">
        <f t="shared" si="2"/>
        <v>0</v>
      </c>
      <c r="V98">
        <v>84</v>
      </c>
      <c r="W98">
        <v>84</v>
      </c>
      <c r="X98" t="s">
        <v>485</v>
      </c>
      <c r="Y98" t="s">
        <v>486</v>
      </c>
      <c r="Z98" t="s">
        <v>34</v>
      </c>
      <c r="AA98" t="s">
        <v>8</v>
      </c>
      <c r="AB98" t="s">
        <v>9</v>
      </c>
      <c r="AC98" t="s">
        <v>10</v>
      </c>
      <c r="AD98" t="s">
        <v>9</v>
      </c>
      <c r="AE98" t="s">
        <v>100</v>
      </c>
    </row>
    <row r="99" spans="1:31">
      <c r="A99" s="7">
        <v>98</v>
      </c>
      <c r="B99" s="7" t="s">
        <v>713</v>
      </c>
      <c r="C99" s="7" t="s">
        <v>714</v>
      </c>
      <c r="D99" s="7" t="s">
        <v>711</v>
      </c>
      <c r="E99" s="93">
        <v>12.72</v>
      </c>
      <c r="F99" s="9" t="s">
        <v>8</v>
      </c>
      <c r="G99" s="7" t="s">
        <v>1470</v>
      </c>
      <c r="H99" s="7" t="s">
        <v>1584</v>
      </c>
      <c r="I99" s="7"/>
      <c r="J99" s="7"/>
      <c r="K99" s="8" t="s">
        <v>1491</v>
      </c>
      <c r="M99" s="1" t="s">
        <v>713</v>
      </c>
      <c r="N99" s="1">
        <v>12.72</v>
      </c>
      <c r="O99" s="1">
        <f t="shared" si="3"/>
        <v>1012.72</v>
      </c>
      <c r="Q99" t="s">
        <v>11</v>
      </c>
      <c r="R99" t="s">
        <v>1470</v>
      </c>
      <c r="U99">
        <f t="shared" si="2"/>
        <v>0</v>
      </c>
      <c r="V99">
        <v>89</v>
      </c>
      <c r="W99">
        <v>89</v>
      </c>
      <c r="X99" t="s">
        <v>711</v>
      </c>
      <c r="Y99" t="s">
        <v>712</v>
      </c>
      <c r="Z99" t="s">
        <v>34</v>
      </c>
      <c r="AA99" t="s">
        <v>8</v>
      </c>
      <c r="AB99" t="s">
        <v>9</v>
      </c>
      <c r="AC99" t="s">
        <v>10</v>
      </c>
      <c r="AD99" t="s">
        <v>9</v>
      </c>
      <c r="AE99" t="s">
        <v>715</v>
      </c>
    </row>
    <row r="100" spans="1:31">
      <c r="A100" s="7">
        <v>99</v>
      </c>
      <c r="B100" s="7" t="s">
        <v>640</v>
      </c>
      <c r="C100" s="7" t="s">
        <v>641</v>
      </c>
      <c r="D100" s="7" t="s">
        <v>638</v>
      </c>
      <c r="E100" s="93">
        <v>13.71</v>
      </c>
      <c r="F100" s="9" t="s">
        <v>8</v>
      </c>
      <c r="G100" s="7" t="s">
        <v>1463</v>
      </c>
      <c r="H100" s="7" t="s">
        <v>1584</v>
      </c>
      <c r="I100" s="7"/>
      <c r="J100" s="7"/>
      <c r="K100" s="8" t="s">
        <v>1491</v>
      </c>
      <c r="M100" s="1" t="s">
        <v>640</v>
      </c>
      <c r="N100" s="1">
        <v>13.71</v>
      </c>
      <c r="O100" s="1">
        <f t="shared" si="3"/>
        <v>1013.71</v>
      </c>
      <c r="Q100" t="s">
        <v>11</v>
      </c>
      <c r="R100" t="s">
        <v>1463</v>
      </c>
      <c r="U100">
        <f t="shared" si="2"/>
        <v>0</v>
      </c>
      <c r="V100">
        <v>90</v>
      </c>
      <c r="W100">
        <v>90</v>
      </c>
      <c r="X100" t="s">
        <v>638</v>
      </c>
      <c r="Y100" t="s">
        <v>639</v>
      </c>
      <c r="Z100" t="s">
        <v>157</v>
      </c>
      <c r="AA100" t="s">
        <v>8</v>
      </c>
      <c r="AB100" t="s">
        <v>9</v>
      </c>
      <c r="AC100" t="s">
        <v>10</v>
      </c>
      <c r="AD100" t="s">
        <v>9</v>
      </c>
      <c r="AE100" t="s">
        <v>642</v>
      </c>
    </row>
    <row r="101" spans="1:31">
      <c r="A101" s="7">
        <v>100</v>
      </c>
      <c r="B101" s="7" t="s">
        <v>852</v>
      </c>
      <c r="C101" s="7" t="s">
        <v>853</v>
      </c>
      <c r="D101" s="7" t="s">
        <v>850</v>
      </c>
      <c r="E101" s="93">
        <v>12.01</v>
      </c>
      <c r="F101" s="9" t="s">
        <v>8</v>
      </c>
      <c r="G101" s="7" t="s">
        <v>1455</v>
      </c>
      <c r="H101" s="7" t="s">
        <v>1584</v>
      </c>
      <c r="I101" s="7"/>
      <c r="J101" s="7"/>
      <c r="K101" s="8" t="s">
        <v>1491</v>
      </c>
      <c r="M101" s="1" t="s">
        <v>852</v>
      </c>
      <c r="N101" s="1">
        <v>12.01</v>
      </c>
      <c r="O101" s="1">
        <f t="shared" si="3"/>
        <v>1012.01</v>
      </c>
      <c r="Q101" t="s">
        <v>11</v>
      </c>
      <c r="R101" t="s">
        <v>1455</v>
      </c>
      <c r="U101">
        <f t="shared" si="2"/>
        <v>0</v>
      </c>
      <c r="V101" s="6">
        <v>94</v>
      </c>
      <c r="W101">
        <v>94</v>
      </c>
      <c r="X101" t="s">
        <v>850</v>
      </c>
      <c r="Y101" t="s">
        <v>851</v>
      </c>
      <c r="Z101" t="s">
        <v>126</v>
      </c>
      <c r="AA101" t="s">
        <v>8</v>
      </c>
      <c r="AB101" t="s">
        <v>9</v>
      </c>
      <c r="AC101" t="s">
        <v>10</v>
      </c>
      <c r="AD101" t="s">
        <v>9</v>
      </c>
      <c r="AE101" t="s">
        <v>854</v>
      </c>
    </row>
    <row r="102" spans="1:31">
      <c r="A102" s="7">
        <v>101</v>
      </c>
      <c r="B102" s="7" t="s">
        <v>635</v>
      </c>
      <c r="C102" s="7" t="s">
        <v>636</v>
      </c>
      <c r="D102" s="7" t="s">
        <v>633</v>
      </c>
      <c r="E102" s="93">
        <v>12.57</v>
      </c>
      <c r="F102" s="9" t="s">
        <v>8</v>
      </c>
      <c r="G102" s="7" t="s">
        <v>1456</v>
      </c>
      <c r="H102" s="7" t="s">
        <v>1584</v>
      </c>
      <c r="I102" s="7"/>
      <c r="J102" s="7"/>
      <c r="K102" s="8" t="s">
        <v>1491</v>
      </c>
      <c r="M102" s="1" t="s">
        <v>635</v>
      </c>
      <c r="N102" s="1">
        <v>12.57</v>
      </c>
      <c r="O102" s="1">
        <f t="shared" si="3"/>
        <v>1012.57</v>
      </c>
      <c r="Q102" t="s">
        <v>11</v>
      </c>
      <c r="R102" t="s">
        <v>1456</v>
      </c>
      <c r="U102">
        <f t="shared" si="2"/>
        <v>0</v>
      </c>
      <c r="V102" s="6">
        <v>95</v>
      </c>
      <c r="W102" s="3">
        <v>95</v>
      </c>
      <c r="X102" t="s">
        <v>633</v>
      </c>
      <c r="Y102" t="s">
        <v>634</v>
      </c>
      <c r="Z102" t="s">
        <v>126</v>
      </c>
      <c r="AA102" t="s">
        <v>8</v>
      </c>
      <c r="AB102" t="s">
        <v>9</v>
      </c>
      <c r="AC102" t="s">
        <v>10</v>
      </c>
      <c r="AD102" t="s">
        <v>9</v>
      </c>
      <c r="AE102" t="s">
        <v>637</v>
      </c>
    </row>
    <row r="103" spans="1:31">
      <c r="A103" s="7">
        <v>102</v>
      </c>
      <c r="B103" s="7" t="s">
        <v>431</v>
      </c>
      <c r="C103" s="7" t="s">
        <v>432</v>
      </c>
      <c r="D103" s="7" t="s">
        <v>429</v>
      </c>
      <c r="E103" s="93">
        <v>13.27</v>
      </c>
      <c r="F103" s="9" t="s">
        <v>8</v>
      </c>
      <c r="G103" s="7" t="s">
        <v>1456</v>
      </c>
      <c r="H103" s="7" t="s">
        <v>1584</v>
      </c>
      <c r="I103" s="7"/>
      <c r="J103" s="7"/>
      <c r="K103" s="8" t="s">
        <v>1491</v>
      </c>
      <c r="M103" s="1" t="s">
        <v>431</v>
      </c>
      <c r="N103" s="1">
        <v>13.27</v>
      </c>
      <c r="O103" s="1">
        <f t="shared" si="3"/>
        <v>1013.27</v>
      </c>
      <c r="Q103" t="s">
        <v>11</v>
      </c>
      <c r="R103" t="s">
        <v>1456</v>
      </c>
      <c r="U103">
        <f t="shared" si="2"/>
        <v>0</v>
      </c>
      <c r="V103">
        <v>98</v>
      </c>
      <c r="W103">
        <v>98</v>
      </c>
      <c r="X103" t="s">
        <v>429</v>
      </c>
      <c r="Y103" t="s">
        <v>430</v>
      </c>
      <c r="Z103" t="s">
        <v>34</v>
      </c>
      <c r="AA103" t="s">
        <v>8</v>
      </c>
      <c r="AB103" t="s">
        <v>9</v>
      </c>
      <c r="AC103" t="s">
        <v>10</v>
      </c>
      <c r="AD103" t="s">
        <v>9</v>
      </c>
      <c r="AE103" t="s">
        <v>433</v>
      </c>
    </row>
    <row r="104" spans="1:31">
      <c r="A104" s="7">
        <v>103</v>
      </c>
      <c r="B104" s="7" t="s">
        <v>382</v>
      </c>
      <c r="C104" s="7" t="s">
        <v>383</v>
      </c>
      <c r="D104" s="7" t="s">
        <v>380</v>
      </c>
      <c r="E104" s="93">
        <v>13.5</v>
      </c>
      <c r="F104" s="9" t="s">
        <v>8</v>
      </c>
      <c r="G104" s="7" t="s">
        <v>1456</v>
      </c>
      <c r="H104" s="7" t="s">
        <v>1584</v>
      </c>
      <c r="I104" s="7"/>
      <c r="J104" s="7"/>
      <c r="K104" s="8" t="s">
        <v>1491</v>
      </c>
      <c r="M104" s="1" t="s">
        <v>382</v>
      </c>
      <c r="N104" s="1">
        <v>13.5</v>
      </c>
      <c r="O104" s="1">
        <f t="shared" si="3"/>
        <v>1013.5</v>
      </c>
      <c r="Q104" t="s">
        <v>11</v>
      </c>
      <c r="R104" t="s">
        <v>1456</v>
      </c>
      <c r="U104">
        <f t="shared" si="2"/>
        <v>0</v>
      </c>
      <c r="V104">
        <v>100</v>
      </c>
      <c r="W104">
        <v>100</v>
      </c>
      <c r="X104" t="s">
        <v>380</v>
      </c>
      <c r="Y104" t="s">
        <v>381</v>
      </c>
      <c r="Z104" t="s">
        <v>126</v>
      </c>
      <c r="AA104" t="s">
        <v>8</v>
      </c>
      <c r="AB104" t="s">
        <v>9</v>
      </c>
      <c r="AC104" t="s">
        <v>10</v>
      </c>
      <c r="AD104" t="s">
        <v>9</v>
      </c>
      <c r="AE104" t="s">
        <v>384</v>
      </c>
    </row>
    <row r="105" spans="1:31">
      <c r="A105" s="7">
        <v>104</v>
      </c>
      <c r="B105" s="7" t="s">
        <v>1335</v>
      </c>
      <c r="C105" s="7" t="s">
        <v>1336</v>
      </c>
      <c r="D105" s="7" t="s">
        <v>1333</v>
      </c>
      <c r="E105" s="93">
        <v>13.76</v>
      </c>
      <c r="F105" s="9" t="s">
        <v>8</v>
      </c>
      <c r="G105" s="7" t="s">
        <v>1456</v>
      </c>
      <c r="H105" s="7" t="s">
        <v>1584</v>
      </c>
      <c r="I105" s="7"/>
      <c r="J105" s="7"/>
      <c r="K105" s="8" t="s">
        <v>1492</v>
      </c>
      <c r="M105" s="1" t="s">
        <v>1335</v>
      </c>
      <c r="N105" s="1">
        <v>13.76</v>
      </c>
      <c r="O105" s="1">
        <f t="shared" si="3"/>
        <v>1013.76</v>
      </c>
      <c r="Q105" t="s">
        <v>11</v>
      </c>
      <c r="R105" t="s">
        <v>1456</v>
      </c>
      <c r="U105">
        <f t="shared" si="2"/>
        <v>0</v>
      </c>
      <c r="V105">
        <v>101</v>
      </c>
      <c r="W105">
        <v>101</v>
      </c>
      <c r="X105" t="s">
        <v>1333</v>
      </c>
      <c r="Y105" t="s">
        <v>1334</v>
      </c>
      <c r="Z105" t="s">
        <v>85</v>
      </c>
      <c r="AA105" t="s">
        <v>8</v>
      </c>
      <c r="AB105" t="s">
        <v>9</v>
      </c>
      <c r="AC105" t="s">
        <v>10</v>
      </c>
      <c r="AD105" t="s">
        <v>9</v>
      </c>
      <c r="AE105" t="s">
        <v>1337</v>
      </c>
    </row>
    <row r="106" spans="1:31">
      <c r="A106" s="7">
        <v>105</v>
      </c>
      <c r="B106" s="7" t="s">
        <v>1350</v>
      </c>
      <c r="C106" s="7" t="s">
        <v>1351</v>
      </c>
      <c r="D106" s="7" t="s">
        <v>1348</v>
      </c>
      <c r="E106" s="93">
        <v>13.02</v>
      </c>
      <c r="F106" s="9" t="s">
        <v>8</v>
      </c>
      <c r="G106" s="7" t="s">
        <v>1456</v>
      </c>
      <c r="H106" s="7" t="s">
        <v>1584</v>
      </c>
      <c r="I106" s="7"/>
      <c r="J106" s="7"/>
      <c r="K106" s="8" t="s">
        <v>1491</v>
      </c>
      <c r="M106" s="1" t="s">
        <v>1350</v>
      </c>
      <c r="N106" s="1">
        <v>13.02</v>
      </c>
      <c r="O106" s="1">
        <f t="shared" si="3"/>
        <v>1013.02</v>
      </c>
      <c r="Q106" t="s">
        <v>11</v>
      </c>
      <c r="R106" t="s">
        <v>1456</v>
      </c>
      <c r="U106">
        <f t="shared" si="2"/>
        <v>0</v>
      </c>
      <c r="V106">
        <v>105</v>
      </c>
      <c r="W106">
        <v>105</v>
      </c>
      <c r="X106" t="s">
        <v>1348</v>
      </c>
      <c r="Y106" t="s">
        <v>1349</v>
      </c>
      <c r="Z106" t="s">
        <v>46</v>
      </c>
      <c r="AA106" t="s">
        <v>8</v>
      </c>
      <c r="AB106" t="s">
        <v>9</v>
      </c>
      <c r="AC106" t="s">
        <v>10</v>
      </c>
      <c r="AD106" t="s">
        <v>9</v>
      </c>
      <c r="AE106" t="s">
        <v>1352</v>
      </c>
    </row>
    <row r="107" spans="1:31">
      <c r="A107" s="7">
        <v>106</v>
      </c>
      <c r="B107" s="7" t="s">
        <v>1360</v>
      </c>
      <c r="C107" s="7" t="s">
        <v>1361</v>
      </c>
      <c r="D107" s="7" t="s">
        <v>1358</v>
      </c>
      <c r="E107" s="93">
        <v>14.08</v>
      </c>
      <c r="F107" s="9" t="s">
        <v>8</v>
      </c>
      <c r="G107" s="7" t="s">
        <v>1476</v>
      </c>
      <c r="H107" s="7" t="s">
        <v>1584</v>
      </c>
      <c r="I107" s="7"/>
      <c r="J107" s="7"/>
      <c r="K107" s="8" t="s">
        <v>1491</v>
      </c>
      <c r="M107" s="1" t="s">
        <v>1360</v>
      </c>
      <c r="N107" s="1">
        <v>14.08</v>
      </c>
      <c r="O107" s="1">
        <f t="shared" si="3"/>
        <v>1014.08</v>
      </c>
      <c r="Q107" t="s">
        <v>11</v>
      </c>
      <c r="R107" t="s">
        <v>1468</v>
      </c>
      <c r="U107">
        <f t="shared" si="2"/>
        <v>0</v>
      </c>
      <c r="V107">
        <v>107</v>
      </c>
      <c r="W107" s="3">
        <v>107</v>
      </c>
      <c r="X107" t="s">
        <v>1358</v>
      </c>
      <c r="Y107" t="s">
        <v>1359</v>
      </c>
      <c r="Z107" t="s">
        <v>17</v>
      </c>
      <c r="AA107" t="s">
        <v>8</v>
      </c>
      <c r="AB107" t="s">
        <v>9</v>
      </c>
      <c r="AC107" t="s">
        <v>10</v>
      </c>
      <c r="AD107" t="s">
        <v>9</v>
      </c>
      <c r="AE107" t="s">
        <v>1362</v>
      </c>
    </row>
    <row r="108" spans="1:31">
      <c r="A108" s="7">
        <v>107</v>
      </c>
      <c r="B108" s="7" t="s">
        <v>1365</v>
      </c>
      <c r="C108" s="7" t="s">
        <v>1366</v>
      </c>
      <c r="D108" s="7" t="s">
        <v>1363</v>
      </c>
      <c r="E108" s="93">
        <v>13.9</v>
      </c>
      <c r="F108" s="9" t="s">
        <v>8</v>
      </c>
      <c r="G108" s="7" t="s">
        <v>1476</v>
      </c>
      <c r="H108" s="7" t="s">
        <v>1584</v>
      </c>
      <c r="I108" s="7"/>
      <c r="J108" s="7"/>
      <c r="K108" s="8" t="s">
        <v>1491</v>
      </c>
      <c r="M108" s="1" t="s">
        <v>1365</v>
      </c>
      <c r="N108" s="1">
        <v>13.9</v>
      </c>
      <c r="O108" s="1">
        <f t="shared" si="3"/>
        <v>1013.9</v>
      </c>
      <c r="Q108" t="s">
        <v>11</v>
      </c>
      <c r="R108" t="s">
        <v>1468</v>
      </c>
      <c r="U108">
        <f t="shared" si="2"/>
        <v>0</v>
      </c>
      <c r="V108">
        <v>108</v>
      </c>
      <c r="W108">
        <v>108</v>
      </c>
      <c r="X108" t="s">
        <v>1363</v>
      </c>
      <c r="Y108" t="s">
        <v>1364</v>
      </c>
      <c r="Z108" t="s">
        <v>126</v>
      </c>
      <c r="AA108" t="s">
        <v>8</v>
      </c>
      <c r="AB108" t="s">
        <v>9</v>
      </c>
      <c r="AC108" t="s">
        <v>10</v>
      </c>
      <c r="AD108" t="s">
        <v>9</v>
      </c>
      <c r="AE108" t="s">
        <v>1367</v>
      </c>
    </row>
    <row r="109" spans="1:31">
      <c r="A109" s="7">
        <v>108</v>
      </c>
      <c r="B109" s="7" t="s">
        <v>1295</v>
      </c>
      <c r="C109" s="7" t="s">
        <v>1296</v>
      </c>
      <c r="D109" s="7" t="s">
        <v>1293</v>
      </c>
      <c r="E109" s="93">
        <v>14.32</v>
      </c>
      <c r="F109" s="9" t="s">
        <v>8</v>
      </c>
      <c r="G109" s="7" t="s">
        <v>1465</v>
      </c>
      <c r="H109" s="7" t="s">
        <v>1584</v>
      </c>
      <c r="I109" s="7"/>
      <c r="J109" s="7"/>
      <c r="K109" s="8" t="s">
        <v>1491</v>
      </c>
      <c r="M109" s="1" t="s">
        <v>1295</v>
      </c>
      <c r="N109" s="1">
        <v>14.32</v>
      </c>
      <c r="O109" s="1">
        <f t="shared" si="3"/>
        <v>1014.32</v>
      </c>
      <c r="Q109" t="s">
        <v>11</v>
      </c>
      <c r="R109" t="s">
        <v>1465</v>
      </c>
      <c r="U109">
        <f t="shared" si="2"/>
        <v>0</v>
      </c>
      <c r="V109">
        <v>112</v>
      </c>
      <c r="W109">
        <v>112</v>
      </c>
      <c r="X109" t="s">
        <v>1293</v>
      </c>
      <c r="Y109" t="s">
        <v>1294</v>
      </c>
      <c r="Z109" t="s">
        <v>17</v>
      </c>
      <c r="AA109" t="s">
        <v>8</v>
      </c>
      <c r="AB109" t="s">
        <v>9</v>
      </c>
      <c r="AC109" t="s">
        <v>10</v>
      </c>
      <c r="AD109" t="s">
        <v>9</v>
      </c>
      <c r="AE109" t="s">
        <v>1297</v>
      </c>
    </row>
    <row r="110" spans="1:31">
      <c r="A110" s="7">
        <v>109</v>
      </c>
      <c r="B110" s="7" t="s">
        <v>1310</v>
      </c>
      <c r="C110" s="7" t="s">
        <v>1311</v>
      </c>
      <c r="D110" s="7" t="s">
        <v>1308</v>
      </c>
      <c r="E110" s="93">
        <v>13.21</v>
      </c>
      <c r="F110" s="9" t="s">
        <v>8</v>
      </c>
      <c r="G110" s="7" t="s">
        <v>1477</v>
      </c>
      <c r="H110" s="7" t="s">
        <v>1584</v>
      </c>
      <c r="I110" s="7"/>
      <c r="J110" s="7"/>
      <c r="K110" s="8" t="s">
        <v>1491</v>
      </c>
      <c r="M110" s="1" t="s">
        <v>1310</v>
      </c>
      <c r="N110" s="1">
        <v>13.21</v>
      </c>
      <c r="O110" s="1">
        <f t="shared" si="3"/>
        <v>1013.21</v>
      </c>
      <c r="Q110" t="s">
        <v>11</v>
      </c>
      <c r="R110" t="s">
        <v>1442</v>
      </c>
      <c r="U110">
        <f t="shared" si="2"/>
        <v>0</v>
      </c>
      <c r="V110">
        <v>116</v>
      </c>
      <c r="W110">
        <v>116</v>
      </c>
      <c r="X110" t="s">
        <v>1308</v>
      </c>
      <c r="Y110" t="s">
        <v>1309</v>
      </c>
      <c r="Z110" t="s">
        <v>17</v>
      </c>
      <c r="AA110" t="s">
        <v>8</v>
      </c>
      <c r="AB110" t="s">
        <v>9</v>
      </c>
      <c r="AC110" t="s">
        <v>10</v>
      </c>
      <c r="AD110" t="s">
        <v>9</v>
      </c>
      <c r="AE110" t="s">
        <v>1312</v>
      </c>
    </row>
    <row r="111" spans="1:31">
      <c r="A111" s="7">
        <v>110</v>
      </c>
      <c r="B111" s="7" t="s">
        <v>1245</v>
      </c>
      <c r="C111" s="7" t="s">
        <v>602</v>
      </c>
      <c r="D111" s="7" t="s">
        <v>1243</v>
      </c>
      <c r="E111" s="93">
        <v>13.02</v>
      </c>
      <c r="F111" s="9" t="s">
        <v>8</v>
      </c>
      <c r="G111" s="7" t="s">
        <v>1460</v>
      </c>
      <c r="H111" s="7" t="s">
        <v>1584</v>
      </c>
      <c r="I111" s="7"/>
      <c r="J111" s="7"/>
      <c r="K111" s="8" t="s">
        <v>1491</v>
      </c>
      <c r="M111" s="1" t="s">
        <v>1245</v>
      </c>
      <c r="N111" s="1">
        <v>13.02</v>
      </c>
      <c r="O111" s="1">
        <f t="shared" si="3"/>
        <v>1013.02</v>
      </c>
      <c r="Q111" t="s">
        <v>11</v>
      </c>
      <c r="R111" t="s">
        <v>1460</v>
      </c>
      <c r="U111">
        <f t="shared" si="2"/>
        <v>0</v>
      </c>
      <c r="V111">
        <v>121</v>
      </c>
      <c r="W111">
        <v>121</v>
      </c>
      <c r="X111" t="s">
        <v>1243</v>
      </c>
      <c r="Y111" t="s">
        <v>1244</v>
      </c>
      <c r="Z111" t="s">
        <v>157</v>
      </c>
      <c r="AA111" t="s">
        <v>8</v>
      </c>
      <c r="AB111" t="s">
        <v>9</v>
      </c>
      <c r="AC111" t="s">
        <v>10</v>
      </c>
      <c r="AD111" t="s">
        <v>9</v>
      </c>
      <c r="AE111" t="s">
        <v>227</v>
      </c>
    </row>
    <row r="112" spans="1:31">
      <c r="A112" s="7">
        <v>111</v>
      </c>
      <c r="B112" s="7" t="s">
        <v>1281</v>
      </c>
      <c r="C112" s="7" t="s">
        <v>1282</v>
      </c>
      <c r="D112" s="7" t="s">
        <v>1279</v>
      </c>
      <c r="E112" s="93">
        <v>12.68</v>
      </c>
      <c r="F112" s="9" t="s">
        <v>8</v>
      </c>
      <c r="G112" s="7" t="s">
        <v>1462</v>
      </c>
      <c r="H112" s="7" t="s">
        <v>1584</v>
      </c>
      <c r="I112" s="7"/>
      <c r="J112" s="7"/>
      <c r="K112" s="8" t="s">
        <v>1491</v>
      </c>
      <c r="M112" s="1" t="s">
        <v>1281</v>
      </c>
      <c r="N112" s="1">
        <v>12.68</v>
      </c>
      <c r="O112" s="1">
        <f t="shared" si="3"/>
        <v>1012.68</v>
      </c>
      <c r="Q112" t="s">
        <v>11</v>
      </c>
      <c r="R112" t="s">
        <v>1462</v>
      </c>
      <c r="U112">
        <f t="shared" si="2"/>
        <v>0</v>
      </c>
      <c r="V112">
        <v>130</v>
      </c>
      <c r="W112">
        <v>130</v>
      </c>
      <c r="X112" t="s">
        <v>1279</v>
      </c>
      <c r="Y112" t="s">
        <v>1280</v>
      </c>
      <c r="Z112" t="s">
        <v>7</v>
      </c>
      <c r="AA112" t="s">
        <v>8</v>
      </c>
      <c r="AB112" t="s">
        <v>9</v>
      </c>
      <c r="AC112" t="s">
        <v>10</v>
      </c>
      <c r="AD112" t="s">
        <v>9</v>
      </c>
      <c r="AE112" t="s">
        <v>1206</v>
      </c>
    </row>
    <row r="113" spans="1:31">
      <c r="A113" s="7">
        <v>112</v>
      </c>
      <c r="B113" s="7" t="s">
        <v>1199</v>
      </c>
      <c r="C113" s="7" t="s">
        <v>1200</v>
      </c>
      <c r="D113" s="7" t="s">
        <v>1197</v>
      </c>
      <c r="E113" s="93">
        <v>12.68</v>
      </c>
      <c r="F113" s="9" t="s">
        <v>8</v>
      </c>
      <c r="G113" s="7" t="s">
        <v>1462</v>
      </c>
      <c r="H113" s="7" t="s">
        <v>1584</v>
      </c>
      <c r="I113" s="7"/>
      <c r="J113" s="7"/>
      <c r="K113" s="8" t="s">
        <v>1491</v>
      </c>
      <c r="M113" s="1" t="s">
        <v>1199</v>
      </c>
      <c r="N113" s="1">
        <v>12.68</v>
      </c>
      <c r="O113" s="1">
        <f t="shared" si="3"/>
        <v>1012.68</v>
      </c>
      <c r="Q113" t="s">
        <v>11</v>
      </c>
      <c r="R113" t="s">
        <v>1462</v>
      </c>
      <c r="U113">
        <f t="shared" si="2"/>
        <v>0</v>
      </c>
      <c r="V113">
        <v>131</v>
      </c>
      <c r="W113" s="3">
        <v>131</v>
      </c>
      <c r="X113" t="s">
        <v>1197</v>
      </c>
      <c r="Y113" t="s">
        <v>1198</v>
      </c>
      <c r="Z113" t="s">
        <v>7</v>
      </c>
      <c r="AA113" t="s">
        <v>8</v>
      </c>
      <c r="AB113" t="s">
        <v>9</v>
      </c>
      <c r="AC113" t="s">
        <v>10</v>
      </c>
      <c r="AD113" t="s">
        <v>9</v>
      </c>
      <c r="AE113" t="s">
        <v>1201</v>
      </c>
    </row>
    <row r="114" spans="1:31">
      <c r="A114" s="7">
        <v>113</v>
      </c>
      <c r="B114" s="7" t="s">
        <v>1204</v>
      </c>
      <c r="C114" s="7" t="s">
        <v>1205</v>
      </c>
      <c r="D114" s="7" t="s">
        <v>1202</v>
      </c>
      <c r="E114" s="93">
        <v>12.75</v>
      </c>
      <c r="F114" s="9" t="s">
        <v>8</v>
      </c>
      <c r="G114" s="7" t="s">
        <v>1462</v>
      </c>
      <c r="H114" s="7" t="s">
        <v>1584</v>
      </c>
      <c r="I114" s="7"/>
      <c r="J114" s="7"/>
      <c r="K114" s="8" t="s">
        <v>1491</v>
      </c>
      <c r="M114" s="1" t="s">
        <v>1204</v>
      </c>
      <c r="N114" s="1">
        <v>12.75</v>
      </c>
      <c r="O114" s="1">
        <f t="shared" si="3"/>
        <v>1012.75</v>
      </c>
      <c r="Q114" t="s">
        <v>11</v>
      </c>
      <c r="R114" t="s">
        <v>1462</v>
      </c>
      <c r="U114">
        <f t="shared" si="2"/>
        <v>0</v>
      </c>
      <c r="V114">
        <v>132</v>
      </c>
      <c r="W114">
        <v>132</v>
      </c>
      <c r="X114" t="s">
        <v>1202</v>
      </c>
      <c r="Y114" t="s">
        <v>1203</v>
      </c>
      <c r="Z114" t="s">
        <v>7</v>
      </c>
      <c r="AA114" t="s">
        <v>8</v>
      </c>
      <c r="AB114" t="s">
        <v>9</v>
      </c>
      <c r="AC114" t="s">
        <v>10</v>
      </c>
      <c r="AD114" t="s">
        <v>9</v>
      </c>
      <c r="AE114" t="s">
        <v>1206</v>
      </c>
    </row>
    <row r="115" spans="1:31">
      <c r="A115" s="7">
        <v>114</v>
      </c>
      <c r="B115" s="7" t="s">
        <v>1214</v>
      </c>
      <c r="C115" s="7" t="s">
        <v>1215</v>
      </c>
      <c r="D115" s="7" t="s">
        <v>1212</v>
      </c>
      <c r="E115" s="93">
        <v>12.98</v>
      </c>
      <c r="F115" s="9" t="s">
        <v>8</v>
      </c>
      <c r="G115" s="7" t="s">
        <v>1463</v>
      </c>
      <c r="H115" s="7" t="s">
        <v>1584</v>
      </c>
      <c r="I115" s="7"/>
      <c r="J115" s="7"/>
      <c r="K115" s="8" t="s">
        <v>1506</v>
      </c>
      <c r="M115" s="1" t="s">
        <v>1214</v>
      </c>
      <c r="N115" s="1">
        <v>12.98</v>
      </c>
      <c r="O115" s="1">
        <f t="shared" si="3"/>
        <v>1012.98</v>
      </c>
      <c r="Q115" t="s">
        <v>11</v>
      </c>
      <c r="R115" t="s">
        <v>1463</v>
      </c>
      <c r="U115">
        <f t="shared" si="2"/>
        <v>0</v>
      </c>
      <c r="V115">
        <v>136</v>
      </c>
      <c r="W115">
        <v>136</v>
      </c>
      <c r="X115" t="s">
        <v>1212</v>
      </c>
      <c r="Y115" t="s">
        <v>1213</v>
      </c>
      <c r="Z115" t="s">
        <v>126</v>
      </c>
      <c r="AA115" t="s">
        <v>8</v>
      </c>
      <c r="AB115" t="s">
        <v>9</v>
      </c>
      <c r="AC115" t="s">
        <v>10</v>
      </c>
      <c r="AD115" t="s">
        <v>9</v>
      </c>
      <c r="AE115" t="s">
        <v>884</v>
      </c>
    </row>
    <row r="116" spans="1:31">
      <c r="A116" s="7">
        <v>115</v>
      </c>
      <c r="B116" s="7" t="s">
        <v>1222</v>
      </c>
      <c r="C116" s="7" t="s">
        <v>226</v>
      </c>
      <c r="D116" s="7" t="s">
        <v>1220</v>
      </c>
      <c r="E116" s="93">
        <v>13.43</v>
      </c>
      <c r="F116" s="9" t="s">
        <v>8</v>
      </c>
      <c r="G116" s="7" t="s">
        <v>1463</v>
      </c>
      <c r="H116" s="7" t="s">
        <v>1584</v>
      </c>
      <c r="I116" s="7"/>
      <c r="J116" s="7"/>
      <c r="K116" s="8" t="s">
        <v>1491</v>
      </c>
      <c r="M116" s="1" t="s">
        <v>1222</v>
      </c>
      <c r="N116" s="1">
        <v>13.43</v>
      </c>
      <c r="O116" s="1">
        <f t="shared" si="3"/>
        <v>1013.43</v>
      </c>
      <c r="Q116" t="s">
        <v>11</v>
      </c>
      <c r="R116" t="s">
        <v>1463</v>
      </c>
      <c r="U116">
        <f t="shared" si="2"/>
        <v>0</v>
      </c>
      <c r="V116">
        <v>137</v>
      </c>
      <c r="W116">
        <v>137</v>
      </c>
      <c r="X116" t="s">
        <v>1220</v>
      </c>
      <c r="Y116" t="s">
        <v>1221</v>
      </c>
      <c r="Z116" t="s">
        <v>126</v>
      </c>
      <c r="AA116" t="s">
        <v>8</v>
      </c>
      <c r="AB116" t="s">
        <v>9</v>
      </c>
      <c r="AC116" t="s">
        <v>10</v>
      </c>
      <c r="AD116" t="s">
        <v>9</v>
      </c>
      <c r="AE116" t="s">
        <v>1223</v>
      </c>
    </row>
    <row r="117" spans="1:31">
      <c r="A117" s="7">
        <v>116</v>
      </c>
      <c r="B117" s="7" t="s">
        <v>1180</v>
      </c>
      <c r="C117" s="7" t="s">
        <v>1181</v>
      </c>
      <c r="D117" s="7" t="s">
        <v>1178</v>
      </c>
      <c r="E117" s="93">
        <v>13.06</v>
      </c>
      <c r="F117" s="9" t="s">
        <v>8</v>
      </c>
      <c r="G117" s="7" t="s">
        <v>1464</v>
      </c>
      <c r="H117" s="7" t="s">
        <v>1584</v>
      </c>
      <c r="I117" s="7"/>
      <c r="J117" s="7"/>
      <c r="K117" s="8" t="s">
        <v>1491</v>
      </c>
      <c r="M117" s="1" t="s">
        <v>1180</v>
      </c>
      <c r="N117" s="1">
        <v>13.06</v>
      </c>
      <c r="O117" s="1">
        <f t="shared" si="3"/>
        <v>1013.06</v>
      </c>
      <c r="Q117" t="s">
        <v>11</v>
      </c>
      <c r="R117" t="s">
        <v>1464</v>
      </c>
      <c r="U117">
        <f t="shared" si="2"/>
        <v>0</v>
      </c>
      <c r="V117">
        <v>150</v>
      </c>
      <c r="W117">
        <v>150</v>
      </c>
      <c r="X117" t="s">
        <v>1178</v>
      </c>
      <c r="Y117" t="s">
        <v>1179</v>
      </c>
      <c r="Z117" t="s">
        <v>126</v>
      </c>
      <c r="AA117" t="s">
        <v>8</v>
      </c>
      <c r="AB117" t="s">
        <v>9</v>
      </c>
      <c r="AC117" t="s">
        <v>10</v>
      </c>
      <c r="AD117" t="s">
        <v>9</v>
      </c>
      <c r="AE117" t="s">
        <v>1182</v>
      </c>
    </row>
    <row r="118" spans="1:31">
      <c r="A118" s="7">
        <v>117</v>
      </c>
      <c r="B118" s="7" t="s">
        <v>37</v>
      </c>
      <c r="C118" s="7" t="s">
        <v>38</v>
      </c>
      <c r="D118" s="7" t="s">
        <v>35</v>
      </c>
      <c r="E118" s="93">
        <v>12.66</v>
      </c>
      <c r="F118" s="9" t="s">
        <v>8</v>
      </c>
      <c r="G118" s="7" t="s">
        <v>1480</v>
      </c>
      <c r="H118" s="7" t="s">
        <v>1584</v>
      </c>
      <c r="I118" s="7"/>
      <c r="J118" s="7"/>
      <c r="K118" s="8" t="s">
        <v>1491</v>
      </c>
      <c r="M118" s="1" t="s">
        <v>37</v>
      </c>
      <c r="N118" s="1">
        <v>12.66</v>
      </c>
      <c r="O118" s="1">
        <f t="shared" si="3"/>
        <v>1012.66</v>
      </c>
      <c r="Q118" t="s">
        <v>11</v>
      </c>
      <c r="R118" t="s">
        <v>1444</v>
      </c>
      <c r="U118">
        <f t="shared" si="2"/>
        <v>0</v>
      </c>
      <c r="V118">
        <v>152</v>
      </c>
      <c r="W118">
        <v>152</v>
      </c>
      <c r="X118" t="s">
        <v>35</v>
      </c>
      <c r="Y118" t="s">
        <v>36</v>
      </c>
      <c r="Z118" t="s">
        <v>40</v>
      </c>
      <c r="AA118" t="s">
        <v>8</v>
      </c>
      <c r="AB118" t="s">
        <v>9</v>
      </c>
      <c r="AC118" t="s">
        <v>10</v>
      </c>
      <c r="AD118" t="s">
        <v>9</v>
      </c>
      <c r="AE118" t="s">
        <v>39</v>
      </c>
    </row>
    <row r="119" spans="1:31">
      <c r="A119" s="7">
        <v>118</v>
      </c>
      <c r="B119" s="7" t="s">
        <v>467</v>
      </c>
      <c r="C119" s="7" t="s">
        <v>468</v>
      </c>
      <c r="D119" s="7" t="s">
        <v>465</v>
      </c>
      <c r="E119" s="93">
        <v>13.76</v>
      </c>
      <c r="F119" s="9" t="s">
        <v>8</v>
      </c>
      <c r="G119" s="7" t="s">
        <v>1460</v>
      </c>
      <c r="H119" s="7" t="s">
        <v>1584</v>
      </c>
      <c r="I119" s="7"/>
      <c r="J119" s="7"/>
      <c r="K119" s="8" t="s">
        <v>1491</v>
      </c>
      <c r="M119" s="1" t="s">
        <v>467</v>
      </c>
      <c r="N119" s="1">
        <v>13.76</v>
      </c>
      <c r="O119" s="1">
        <f t="shared" si="3"/>
        <v>1013.76</v>
      </c>
      <c r="Q119" t="s">
        <v>11</v>
      </c>
      <c r="R119" t="s">
        <v>1460</v>
      </c>
      <c r="U119">
        <f t="shared" si="2"/>
        <v>0</v>
      </c>
      <c r="V119">
        <v>153</v>
      </c>
      <c r="W119">
        <v>153</v>
      </c>
      <c r="X119" t="s">
        <v>465</v>
      </c>
      <c r="Y119" t="s">
        <v>466</v>
      </c>
      <c r="Z119" t="s">
        <v>34</v>
      </c>
      <c r="AA119" t="s">
        <v>8</v>
      </c>
      <c r="AB119" t="s">
        <v>9</v>
      </c>
      <c r="AC119" t="s">
        <v>10</v>
      </c>
      <c r="AD119" t="s">
        <v>9</v>
      </c>
      <c r="AE119" t="s">
        <v>469</v>
      </c>
    </row>
    <row r="120" spans="1:31">
      <c r="A120" s="7">
        <v>119</v>
      </c>
      <c r="B120" s="7" t="s">
        <v>901</v>
      </c>
      <c r="C120" s="7" t="s">
        <v>902</v>
      </c>
      <c r="D120" s="7" t="s">
        <v>899</v>
      </c>
      <c r="E120" s="93">
        <v>14.25</v>
      </c>
      <c r="F120" s="9" t="s">
        <v>8</v>
      </c>
      <c r="G120" s="7" t="s">
        <v>1467</v>
      </c>
      <c r="H120" s="7" t="s">
        <v>1584</v>
      </c>
      <c r="I120" s="7"/>
      <c r="J120" s="7"/>
      <c r="K120" s="8" t="s">
        <v>1491</v>
      </c>
      <c r="M120" s="1" t="s">
        <v>901</v>
      </c>
      <c r="N120" s="1">
        <v>14.25</v>
      </c>
      <c r="O120" s="1">
        <f t="shared" si="3"/>
        <v>1014.25</v>
      </c>
      <c r="Q120" t="s">
        <v>11</v>
      </c>
      <c r="R120" t="s">
        <v>1467</v>
      </c>
      <c r="U120">
        <f t="shared" si="2"/>
        <v>0</v>
      </c>
      <c r="V120">
        <v>155</v>
      </c>
      <c r="W120" s="3">
        <v>155</v>
      </c>
      <c r="X120" t="s">
        <v>899</v>
      </c>
      <c r="Y120" t="s">
        <v>900</v>
      </c>
      <c r="Z120" t="s">
        <v>449</v>
      </c>
      <c r="AA120" t="s">
        <v>8</v>
      </c>
      <c r="AB120" t="s">
        <v>9</v>
      </c>
      <c r="AC120" t="s">
        <v>10</v>
      </c>
      <c r="AD120" t="s">
        <v>9</v>
      </c>
      <c r="AE120" t="s">
        <v>903</v>
      </c>
    </row>
    <row r="121" spans="1:31">
      <c r="A121" s="7">
        <v>120</v>
      </c>
      <c r="B121" s="7" t="s">
        <v>412</v>
      </c>
      <c r="C121" s="7" t="s">
        <v>73</v>
      </c>
      <c r="D121" s="7" t="s">
        <v>410</v>
      </c>
      <c r="E121" s="93">
        <v>13.16</v>
      </c>
      <c r="F121" s="9" t="s">
        <v>8</v>
      </c>
      <c r="G121" s="7" t="s">
        <v>1488</v>
      </c>
      <c r="H121" s="7" t="s">
        <v>1584</v>
      </c>
      <c r="I121" s="7"/>
      <c r="J121" s="7"/>
      <c r="K121" s="8" t="s">
        <v>1498</v>
      </c>
      <c r="M121" s="1" t="s">
        <v>412</v>
      </c>
      <c r="N121" s="1">
        <v>13.16</v>
      </c>
      <c r="O121" s="1">
        <f t="shared" si="3"/>
        <v>1013.16</v>
      </c>
      <c r="Q121" t="s">
        <v>11</v>
      </c>
      <c r="R121" t="s">
        <v>1443</v>
      </c>
      <c r="U121">
        <f t="shared" si="2"/>
        <v>0</v>
      </c>
      <c r="V121">
        <v>158</v>
      </c>
      <c r="W121">
        <v>158</v>
      </c>
      <c r="X121" t="s">
        <v>410</v>
      </c>
      <c r="Y121" t="s">
        <v>411</v>
      </c>
      <c r="Z121" t="s">
        <v>126</v>
      </c>
      <c r="AA121" t="s">
        <v>8</v>
      </c>
      <c r="AB121" t="s">
        <v>9</v>
      </c>
      <c r="AC121" t="s">
        <v>10</v>
      </c>
      <c r="AD121" t="s">
        <v>9</v>
      </c>
      <c r="AE121" t="s">
        <v>413</v>
      </c>
    </row>
    <row r="122" spans="1:31">
      <c r="A122" s="7">
        <v>121</v>
      </c>
      <c r="B122" s="7" t="s">
        <v>737</v>
      </c>
      <c r="C122" s="7" t="s">
        <v>738</v>
      </c>
      <c r="D122" s="7" t="s">
        <v>735</v>
      </c>
      <c r="E122" s="93">
        <v>13.74</v>
      </c>
      <c r="F122" s="9" t="s">
        <v>8</v>
      </c>
      <c r="G122" s="7" t="s">
        <v>1488</v>
      </c>
      <c r="H122" s="7" t="s">
        <v>1584</v>
      </c>
      <c r="I122" s="7"/>
      <c r="J122" s="7"/>
      <c r="K122" s="8" t="s">
        <v>1507</v>
      </c>
      <c r="M122" s="1" t="s">
        <v>737</v>
      </c>
      <c r="N122" s="1">
        <v>13.74</v>
      </c>
      <c r="O122" s="1">
        <f t="shared" si="3"/>
        <v>1013.74</v>
      </c>
      <c r="Q122" t="s">
        <v>11</v>
      </c>
      <c r="R122" t="s">
        <v>1443</v>
      </c>
      <c r="U122">
        <f t="shared" si="2"/>
        <v>0</v>
      </c>
      <c r="V122">
        <v>159</v>
      </c>
      <c r="W122" s="3">
        <v>159</v>
      </c>
      <c r="X122" t="s">
        <v>735</v>
      </c>
      <c r="Y122" t="s">
        <v>736</v>
      </c>
      <c r="Z122" t="s">
        <v>504</v>
      </c>
      <c r="AA122" t="s">
        <v>8</v>
      </c>
      <c r="AB122" t="s">
        <v>9</v>
      </c>
      <c r="AC122" t="s">
        <v>10</v>
      </c>
      <c r="AD122" t="s">
        <v>9</v>
      </c>
      <c r="AE122" t="s">
        <v>739</v>
      </c>
    </row>
    <row r="123" spans="1:31">
      <c r="A123" s="7">
        <v>122</v>
      </c>
      <c r="B123" s="7" t="s">
        <v>452</v>
      </c>
      <c r="C123" s="7" t="s">
        <v>453</v>
      </c>
      <c r="D123" s="7" t="s">
        <v>450</v>
      </c>
      <c r="E123" s="93">
        <v>13.02</v>
      </c>
      <c r="F123" s="9" t="s">
        <v>8</v>
      </c>
      <c r="G123" s="7" t="s">
        <v>1481</v>
      </c>
      <c r="H123" s="7" t="s">
        <v>1584</v>
      </c>
      <c r="I123" s="7"/>
      <c r="J123" s="7"/>
      <c r="K123" s="8" t="s">
        <v>1491</v>
      </c>
      <c r="M123" s="1" t="s">
        <v>452</v>
      </c>
      <c r="N123" s="1">
        <v>13.02</v>
      </c>
      <c r="O123" s="1">
        <f t="shared" si="3"/>
        <v>1013.02</v>
      </c>
      <c r="Q123" t="s">
        <v>11</v>
      </c>
      <c r="R123" t="s">
        <v>1469</v>
      </c>
      <c r="U123">
        <f t="shared" si="2"/>
        <v>0</v>
      </c>
      <c r="V123">
        <v>166</v>
      </c>
      <c r="W123">
        <v>166</v>
      </c>
      <c r="X123" t="s">
        <v>450</v>
      </c>
      <c r="Y123" t="s">
        <v>451</v>
      </c>
      <c r="Z123" t="s">
        <v>449</v>
      </c>
      <c r="AA123" t="s">
        <v>8</v>
      </c>
      <c r="AB123" t="s">
        <v>9</v>
      </c>
      <c r="AC123" t="s">
        <v>10</v>
      </c>
      <c r="AD123" t="s">
        <v>9</v>
      </c>
      <c r="AE123" t="s">
        <v>454</v>
      </c>
    </row>
    <row r="124" spans="1:31">
      <c r="A124" s="7">
        <v>123</v>
      </c>
      <c r="B124" s="7" t="s">
        <v>1000</v>
      </c>
      <c r="C124" s="7" t="s">
        <v>1001</v>
      </c>
      <c r="D124" s="7" t="s">
        <v>998</v>
      </c>
      <c r="E124" s="93">
        <v>14.19</v>
      </c>
      <c r="F124" s="9" t="s">
        <v>8</v>
      </c>
      <c r="G124" s="7" t="s">
        <v>1476</v>
      </c>
      <c r="H124" s="7" t="s">
        <v>1584</v>
      </c>
      <c r="I124" s="7"/>
      <c r="J124" s="7"/>
      <c r="K124" s="8" t="s">
        <v>1508</v>
      </c>
      <c r="M124" s="1" t="s">
        <v>1000</v>
      </c>
      <c r="N124" s="1">
        <v>14.19</v>
      </c>
      <c r="O124" s="1">
        <f t="shared" si="3"/>
        <v>1014.19</v>
      </c>
      <c r="Q124" t="s">
        <v>11</v>
      </c>
      <c r="R124" t="s">
        <v>1468</v>
      </c>
      <c r="U124">
        <f t="shared" si="2"/>
        <v>0</v>
      </c>
      <c r="V124" s="4">
        <v>167</v>
      </c>
      <c r="W124" s="3">
        <v>167</v>
      </c>
      <c r="X124" t="s">
        <v>998</v>
      </c>
      <c r="Y124" t="s">
        <v>999</v>
      </c>
      <c r="Z124" t="s">
        <v>17</v>
      </c>
      <c r="AA124" t="s">
        <v>263</v>
      </c>
      <c r="AB124" t="s">
        <v>9</v>
      </c>
      <c r="AC124" t="s">
        <v>10</v>
      </c>
      <c r="AD124" t="s">
        <v>9</v>
      </c>
      <c r="AE124" t="s">
        <v>1002</v>
      </c>
    </row>
    <row r="125" spans="1:31">
      <c r="A125" s="7">
        <v>124</v>
      </c>
      <c r="B125" s="7" t="s">
        <v>931</v>
      </c>
      <c r="C125" s="7" t="s">
        <v>932</v>
      </c>
      <c r="D125" s="7" t="s">
        <v>929</v>
      </c>
      <c r="E125" s="93">
        <v>14.23</v>
      </c>
      <c r="F125" s="9" t="s">
        <v>8</v>
      </c>
      <c r="G125" s="7" t="s">
        <v>1476</v>
      </c>
      <c r="H125" s="7" t="s">
        <v>1584</v>
      </c>
      <c r="I125" s="7"/>
      <c r="J125" s="7"/>
      <c r="K125" s="8" t="s">
        <v>1509</v>
      </c>
      <c r="M125" s="1" t="s">
        <v>931</v>
      </c>
      <c r="N125" s="1">
        <v>14.23</v>
      </c>
      <c r="O125" s="1">
        <f t="shared" si="3"/>
        <v>1014.23</v>
      </c>
      <c r="Q125" t="s">
        <v>11</v>
      </c>
      <c r="R125" t="s">
        <v>1468</v>
      </c>
      <c r="U125">
        <f t="shared" si="2"/>
        <v>0</v>
      </c>
      <c r="V125">
        <v>173</v>
      </c>
      <c r="W125">
        <v>173</v>
      </c>
      <c r="X125" t="s">
        <v>929</v>
      </c>
      <c r="Y125" t="s">
        <v>930</v>
      </c>
      <c r="Z125" t="s">
        <v>46</v>
      </c>
      <c r="AA125" t="s">
        <v>8</v>
      </c>
      <c r="AB125" t="s">
        <v>9</v>
      </c>
      <c r="AC125" t="s">
        <v>10</v>
      </c>
      <c r="AD125" t="s">
        <v>9</v>
      </c>
      <c r="AE125" t="s">
        <v>933</v>
      </c>
    </row>
    <row r="126" spans="1:31">
      <c r="A126" s="7">
        <v>125</v>
      </c>
      <c r="B126" s="7" t="s">
        <v>810</v>
      </c>
      <c r="C126" s="7" t="s">
        <v>811</v>
      </c>
      <c r="D126" s="7" t="s">
        <v>808</v>
      </c>
      <c r="E126" s="93">
        <v>14.77</v>
      </c>
      <c r="F126" s="9" t="s">
        <v>8</v>
      </c>
      <c r="G126" s="7" t="s">
        <v>1460</v>
      </c>
      <c r="H126" s="7" t="s">
        <v>1584</v>
      </c>
      <c r="I126" s="7"/>
      <c r="J126" s="7"/>
      <c r="K126" s="8" t="s">
        <v>1510</v>
      </c>
      <c r="M126" s="1" t="s">
        <v>810</v>
      </c>
      <c r="N126" s="1">
        <v>14.77</v>
      </c>
      <c r="O126" s="1">
        <f t="shared" si="3"/>
        <v>1014.77</v>
      </c>
      <c r="Q126" t="s">
        <v>11</v>
      </c>
      <c r="R126" t="s">
        <v>1460</v>
      </c>
      <c r="U126">
        <f t="shared" si="2"/>
        <v>0</v>
      </c>
      <c r="V126">
        <v>175</v>
      </c>
      <c r="W126" s="3">
        <v>175</v>
      </c>
      <c r="X126" t="s">
        <v>808</v>
      </c>
      <c r="Y126" t="s">
        <v>809</v>
      </c>
      <c r="Z126" t="s">
        <v>7</v>
      </c>
      <c r="AA126" t="s">
        <v>8</v>
      </c>
      <c r="AB126" t="s">
        <v>9</v>
      </c>
      <c r="AC126" t="s">
        <v>10</v>
      </c>
      <c r="AD126" t="s">
        <v>9</v>
      </c>
      <c r="AE126" t="s">
        <v>812</v>
      </c>
    </row>
    <row r="127" spans="1:31">
      <c r="A127" s="7">
        <v>126</v>
      </c>
      <c r="B127" s="7" t="s">
        <v>936</v>
      </c>
      <c r="C127" s="7" t="s">
        <v>937</v>
      </c>
      <c r="D127" s="7" t="s">
        <v>934</v>
      </c>
      <c r="E127" s="93">
        <v>13.21</v>
      </c>
      <c r="F127" s="9" t="s">
        <v>8</v>
      </c>
      <c r="G127" s="7" t="s">
        <v>1480</v>
      </c>
      <c r="H127" s="7" t="s">
        <v>1584</v>
      </c>
      <c r="I127" s="7"/>
      <c r="J127" s="7"/>
      <c r="K127" s="8" t="s">
        <v>1491</v>
      </c>
      <c r="M127" s="1" t="s">
        <v>936</v>
      </c>
      <c r="N127" s="1">
        <v>13.21</v>
      </c>
      <c r="O127" s="1">
        <f t="shared" si="3"/>
        <v>1013.21</v>
      </c>
      <c r="Q127" t="s">
        <v>11</v>
      </c>
      <c r="R127" t="s">
        <v>1444</v>
      </c>
      <c r="U127">
        <f t="shared" si="2"/>
        <v>0</v>
      </c>
      <c r="V127">
        <v>178</v>
      </c>
      <c r="W127">
        <v>178</v>
      </c>
      <c r="X127" t="s">
        <v>934</v>
      </c>
      <c r="Y127" t="s">
        <v>935</v>
      </c>
      <c r="Z127" t="s">
        <v>126</v>
      </c>
      <c r="AA127" t="s">
        <v>8</v>
      </c>
      <c r="AB127" t="s">
        <v>9</v>
      </c>
      <c r="AC127" t="s">
        <v>10</v>
      </c>
      <c r="AD127" t="s">
        <v>9</v>
      </c>
      <c r="AE127" t="s">
        <v>938</v>
      </c>
    </row>
    <row r="128" spans="1:31">
      <c r="A128" s="7">
        <v>127</v>
      </c>
      <c r="B128" s="7" t="s">
        <v>302</v>
      </c>
      <c r="C128" s="7" t="s">
        <v>303</v>
      </c>
      <c r="D128" s="7" t="s">
        <v>300</v>
      </c>
      <c r="E128" s="93">
        <v>12.62</v>
      </c>
      <c r="F128" s="9" t="s">
        <v>8</v>
      </c>
      <c r="G128" s="7" t="s">
        <v>1462</v>
      </c>
      <c r="H128" s="7" t="s">
        <v>1584</v>
      </c>
      <c r="I128" s="7"/>
      <c r="J128" s="7"/>
      <c r="K128" s="8" t="s">
        <v>1491</v>
      </c>
      <c r="M128" s="1" t="s">
        <v>302</v>
      </c>
      <c r="N128" s="1">
        <v>12.62</v>
      </c>
      <c r="O128" s="1">
        <f t="shared" si="3"/>
        <v>1012.62</v>
      </c>
      <c r="Q128" t="s">
        <v>11</v>
      </c>
      <c r="R128" t="s">
        <v>1462</v>
      </c>
      <c r="U128">
        <f t="shared" si="2"/>
        <v>0</v>
      </c>
      <c r="V128">
        <v>180</v>
      </c>
      <c r="W128">
        <v>180</v>
      </c>
      <c r="X128" t="s">
        <v>300</v>
      </c>
      <c r="Y128" t="s">
        <v>301</v>
      </c>
      <c r="Z128" t="s">
        <v>58</v>
      </c>
      <c r="AA128" t="s">
        <v>8</v>
      </c>
      <c r="AB128" t="s">
        <v>9</v>
      </c>
      <c r="AC128" t="s">
        <v>10</v>
      </c>
      <c r="AD128" t="s">
        <v>9</v>
      </c>
      <c r="AE128" t="s">
        <v>304</v>
      </c>
    </row>
    <row r="129" spans="1:31">
      <c r="A129" s="7">
        <v>128</v>
      </c>
      <c r="B129" s="7" t="s">
        <v>591</v>
      </c>
      <c r="C129" s="7" t="s">
        <v>592</v>
      </c>
      <c r="D129" s="7" t="s">
        <v>589</v>
      </c>
      <c r="E129" s="93">
        <v>13.27</v>
      </c>
      <c r="F129" s="9" t="s">
        <v>8</v>
      </c>
      <c r="G129" s="7" t="s">
        <v>1463</v>
      </c>
      <c r="H129" s="7" t="s">
        <v>1584</v>
      </c>
      <c r="I129" s="7"/>
      <c r="J129" s="7"/>
      <c r="K129" s="8" t="s">
        <v>1491</v>
      </c>
      <c r="M129" s="1" t="s">
        <v>591</v>
      </c>
      <c r="N129" s="1">
        <v>13.27</v>
      </c>
      <c r="O129" s="1">
        <f t="shared" si="3"/>
        <v>1013.27</v>
      </c>
      <c r="Q129" t="s">
        <v>11</v>
      </c>
      <c r="R129" t="s">
        <v>1463</v>
      </c>
      <c r="U129">
        <f t="shared" si="2"/>
        <v>0</v>
      </c>
      <c r="V129">
        <v>184</v>
      </c>
      <c r="W129">
        <v>184</v>
      </c>
      <c r="X129" t="s">
        <v>589</v>
      </c>
      <c r="Y129" t="s">
        <v>590</v>
      </c>
      <c r="Z129" t="s">
        <v>46</v>
      </c>
      <c r="AA129" t="s">
        <v>8</v>
      </c>
      <c r="AB129" t="s">
        <v>9</v>
      </c>
      <c r="AC129" t="s">
        <v>10</v>
      </c>
      <c r="AD129" t="s">
        <v>9</v>
      </c>
      <c r="AE129" t="s">
        <v>593</v>
      </c>
    </row>
    <row r="130" spans="1:31">
      <c r="A130" s="7">
        <v>129</v>
      </c>
      <c r="B130" s="7" t="s">
        <v>655</v>
      </c>
      <c r="C130" s="7" t="s">
        <v>656</v>
      </c>
      <c r="D130" s="7" t="s">
        <v>653</v>
      </c>
      <c r="E130" s="93">
        <v>13.66</v>
      </c>
      <c r="F130" s="9" t="s">
        <v>8</v>
      </c>
      <c r="G130" s="7" t="s">
        <v>1463</v>
      </c>
      <c r="H130" s="7" t="s">
        <v>1584</v>
      </c>
      <c r="I130" s="7"/>
      <c r="J130" s="7"/>
      <c r="K130" s="8" t="s">
        <v>1511</v>
      </c>
      <c r="M130" s="1" t="s">
        <v>655</v>
      </c>
      <c r="N130" s="1">
        <v>13.66</v>
      </c>
      <c r="O130" s="1">
        <f t="shared" si="3"/>
        <v>1013.66</v>
      </c>
      <c r="Q130" t="s">
        <v>11</v>
      </c>
      <c r="R130" t="s">
        <v>1463</v>
      </c>
      <c r="U130">
        <f t="shared" si="2"/>
        <v>0</v>
      </c>
      <c r="V130">
        <v>186</v>
      </c>
      <c r="W130">
        <v>186</v>
      </c>
      <c r="X130" t="s">
        <v>653</v>
      </c>
      <c r="Y130" t="s">
        <v>654</v>
      </c>
      <c r="Z130" t="s">
        <v>157</v>
      </c>
      <c r="AA130" t="s">
        <v>8</v>
      </c>
      <c r="AB130" t="s">
        <v>9</v>
      </c>
      <c r="AC130" t="s">
        <v>10</v>
      </c>
      <c r="AD130" t="s">
        <v>9</v>
      </c>
      <c r="AE130" t="s">
        <v>657</v>
      </c>
    </row>
    <row r="131" spans="1:31">
      <c r="A131" s="7">
        <v>130</v>
      </c>
      <c r="B131" s="7" t="s">
        <v>517</v>
      </c>
      <c r="C131" s="7" t="s">
        <v>518</v>
      </c>
      <c r="D131" s="7" t="s">
        <v>515</v>
      </c>
      <c r="E131" s="93">
        <v>12.72</v>
      </c>
      <c r="F131" s="9" t="s">
        <v>8</v>
      </c>
      <c r="G131" s="7" t="s">
        <v>1481</v>
      </c>
      <c r="H131" s="7" t="s">
        <v>1584</v>
      </c>
      <c r="I131" s="7"/>
      <c r="J131" s="7"/>
      <c r="K131" s="8" t="s">
        <v>1512</v>
      </c>
      <c r="M131" s="1" t="s">
        <v>517</v>
      </c>
      <c r="N131" s="1">
        <v>12.72</v>
      </c>
      <c r="O131" s="1">
        <f t="shared" si="3"/>
        <v>1012.72</v>
      </c>
      <c r="Q131" t="s">
        <v>11</v>
      </c>
      <c r="R131" t="s">
        <v>1469</v>
      </c>
      <c r="U131">
        <f t="shared" ref="U131:U194" si="4">V131-W131</f>
        <v>0</v>
      </c>
      <c r="V131">
        <v>198</v>
      </c>
      <c r="W131">
        <v>198</v>
      </c>
      <c r="X131" t="s">
        <v>515</v>
      </c>
      <c r="Y131" t="s">
        <v>516</v>
      </c>
      <c r="Z131" t="s">
        <v>126</v>
      </c>
      <c r="AA131" t="s">
        <v>8</v>
      </c>
      <c r="AB131" t="s">
        <v>9</v>
      </c>
      <c r="AC131" t="s">
        <v>10</v>
      </c>
      <c r="AD131" t="s">
        <v>9</v>
      </c>
      <c r="AE131" t="s">
        <v>519</v>
      </c>
    </row>
    <row r="132" spans="1:31">
      <c r="A132" s="7">
        <v>131</v>
      </c>
      <c r="B132" s="7" t="s">
        <v>674</v>
      </c>
      <c r="C132" s="7" t="s">
        <v>675</v>
      </c>
      <c r="D132" s="7" t="s">
        <v>672</v>
      </c>
      <c r="E132" s="93">
        <v>11.83</v>
      </c>
      <c r="F132" s="9" t="s">
        <v>8</v>
      </c>
      <c r="G132" s="7" t="s">
        <v>1455</v>
      </c>
      <c r="H132" s="7" t="s">
        <v>1584</v>
      </c>
      <c r="I132" s="7"/>
      <c r="J132" s="7"/>
      <c r="K132" s="8" t="s">
        <v>1513</v>
      </c>
      <c r="M132" s="1" t="s">
        <v>674</v>
      </c>
      <c r="N132" s="1">
        <v>11.83</v>
      </c>
      <c r="O132" s="1">
        <f t="shared" si="3"/>
        <v>1011.83</v>
      </c>
      <c r="Q132" t="s">
        <v>11</v>
      </c>
      <c r="R132" t="s">
        <v>1455</v>
      </c>
      <c r="U132">
        <f t="shared" si="4"/>
        <v>0</v>
      </c>
      <c r="V132">
        <v>199</v>
      </c>
      <c r="W132" s="3">
        <v>199</v>
      </c>
      <c r="X132" t="s">
        <v>672</v>
      </c>
      <c r="Y132" t="s">
        <v>673</v>
      </c>
      <c r="Z132" t="s">
        <v>34</v>
      </c>
      <c r="AA132" t="s">
        <v>8</v>
      </c>
      <c r="AB132" t="s">
        <v>9</v>
      </c>
      <c r="AC132" t="s">
        <v>10</v>
      </c>
      <c r="AD132" t="s">
        <v>9</v>
      </c>
      <c r="AE132" t="s">
        <v>676</v>
      </c>
    </row>
    <row r="133" spans="1:31">
      <c r="A133" s="7">
        <v>132</v>
      </c>
      <c r="B133" s="7" t="s">
        <v>462</v>
      </c>
      <c r="C133" s="7" t="s">
        <v>463</v>
      </c>
      <c r="D133" s="7" t="s">
        <v>460</v>
      </c>
      <c r="E133" s="93">
        <v>11.37</v>
      </c>
      <c r="F133" s="9" t="s">
        <v>8</v>
      </c>
      <c r="G133" s="7" t="s">
        <v>1481</v>
      </c>
      <c r="H133" s="7" t="s">
        <v>1584</v>
      </c>
      <c r="I133" s="7"/>
      <c r="J133" s="7"/>
      <c r="K133" s="8" t="s">
        <v>1514</v>
      </c>
      <c r="M133" s="1" t="s">
        <v>462</v>
      </c>
      <c r="N133" s="1">
        <v>11.37</v>
      </c>
      <c r="O133" s="1">
        <f t="shared" si="3"/>
        <v>1011.37</v>
      </c>
      <c r="Q133" t="s">
        <v>11</v>
      </c>
      <c r="R133" t="s">
        <v>1469</v>
      </c>
      <c r="U133">
        <f t="shared" si="4"/>
        <v>0</v>
      </c>
      <c r="V133">
        <v>204</v>
      </c>
      <c r="W133">
        <v>204</v>
      </c>
      <c r="X133" t="s">
        <v>460</v>
      </c>
      <c r="Y133" t="s">
        <v>461</v>
      </c>
      <c r="Z133" t="s">
        <v>34</v>
      </c>
      <c r="AA133" t="s">
        <v>8</v>
      </c>
      <c r="AB133" t="s">
        <v>9</v>
      </c>
      <c r="AC133" t="s">
        <v>10</v>
      </c>
      <c r="AD133" t="s">
        <v>9</v>
      </c>
      <c r="AE133" t="s">
        <v>464</v>
      </c>
    </row>
    <row r="134" spans="1:31">
      <c r="A134" s="7">
        <v>133</v>
      </c>
      <c r="B134" s="7" t="s">
        <v>332</v>
      </c>
      <c r="C134" s="7" t="s">
        <v>333</v>
      </c>
      <c r="D134" s="7" t="s">
        <v>330</v>
      </c>
      <c r="E134" s="93">
        <v>15.5</v>
      </c>
      <c r="F134" s="9" t="s">
        <v>8</v>
      </c>
      <c r="G134" s="7" t="s">
        <v>1480</v>
      </c>
      <c r="H134" s="7" t="s">
        <v>1584</v>
      </c>
      <c r="I134" s="7"/>
      <c r="J134" s="7"/>
      <c r="K134" s="8" t="s">
        <v>1492</v>
      </c>
      <c r="M134" s="1" t="s">
        <v>332</v>
      </c>
      <c r="N134" s="1">
        <v>15.5</v>
      </c>
      <c r="O134" s="1">
        <f t="shared" si="3"/>
        <v>1015.5</v>
      </c>
      <c r="Q134" t="s">
        <v>11</v>
      </c>
      <c r="R134" t="s">
        <v>1444</v>
      </c>
      <c r="U134">
        <f t="shared" si="4"/>
        <v>0</v>
      </c>
      <c r="V134">
        <v>206</v>
      </c>
      <c r="W134">
        <v>206</v>
      </c>
      <c r="X134" t="s">
        <v>330</v>
      </c>
      <c r="Y134" t="s">
        <v>331</v>
      </c>
      <c r="Z134" t="s">
        <v>157</v>
      </c>
      <c r="AA134" t="s">
        <v>8</v>
      </c>
      <c r="AB134" t="s">
        <v>9</v>
      </c>
      <c r="AC134" t="s">
        <v>10</v>
      </c>
      <c r="AD134" t="s">
        <v>9</v>
      </c>
      <c r="AE134" t="s">
        <v>334</v>
      </c>
    </row>
    <row r="135" spans="1:31">
      <c r="A135" s="7">
        <v>134</v>
      </c>
      <c r="B135" s="7" t="s">
        <v>407</v>
      </c>
      <c r="C135" s="7" t="s">
        <v>408</v>
      </c>
      <c r="D135" s="7" t="s">
        <v>405</v>
      </c>
      <c r="E135" s="93">
        <v>12.49</v>
      </c>
      <c r="F135" s="9" t="s">
        <v>8</v>
      </c>
      <c r="G135" s="7" t="s">
        <v>1462</v>
      </c>
      <c r="H135" s="7" t="s">
        <v>1584</v>
      </c>
      <c r="I135" s="7"/>
      <c r="J135" s="7"/>
      <c r="K135" s="8" t="s">
        <v>1515</v>
      </c>
      <c r="M135" s="1" t="s">
        <v>407</v>
      </c>
      <c r="N135" s="1">
        <v>12.49</v>
      </c>
      <c r="O135" s="1">
        <f t="shared" ref="O135:O198" si="5">N135+1000</f>
        <v>1012.49</v>
      </c>
      <c r="Q135" t="s">
        <v>11</v>
      </c>
      <c r="R135" t="s">
        <v>1462</v>
      </c>
      <c r="U135">
        <f t="shared" si="4"/>
        <v>0</v>
      </c>
      <c r="V135">
        <v>207</v>
      </c>
      <c r="W135" s="3">
        <v>207</v>
      </c>
      <c r="X135" t="s">
        <v>405</v>
      </c>
      <c r="Y135" t="s">
        <v>406</v>
      </c>
      <c r="Z135" t="s">
        <v>126</v>
      </c>
      <c r="AA135" t="s">
        <v>8</v>
      </c>
      <c r="AB135" t="s">
        <v>9</v>
      </c>
      <c r="AC135" t="s">
        <v>10</v>
      </c>
      <c r="AD135" t="s">
        <v>9</v>
      </c>
      <c r="AE135" t="s">
        <v>409</v>
      </c>
    </row>
    <row r="136" spans="1:31">
      <c r="A136" s="7">
        <v>135</v>
      </c>
      <c r="B136" s="7" t="s">
        <v>882</v>
      </c>
      <c r="C136" s="7" t="s">
        <v>883</v>
      </c>
      <c r="D136" s="7" t="s">
        <v>880</v>
      </c>
      <c r="E136" s="93">
        <v>12.53</v>
      </c>
      <c r="F136" s="9" t="s">
        <v>8</v>
      </c>
      <c r="G136" s="7" t="s">
        <v>1463</v>
      </c>
      <c r="H136" s="7" t="s">
        <v>1584</v>
      </c>
      <c r="I136" s="7"/>
      <c r="J136" s="7"/>
      <c r="K136" s="8" t="s">
        <v>1516</v>
      </c>
      <c r="M136" s="1" t="s">
        <v>882</v>
      </c>
      <c r="N136" s="1">
        <v>12.53</v>
      </c>
      <c r="O136" s="1">
        <f t="shared" si="5"/>
        <v>1012.53</v>
      </c>
      <c r="Q136" t="s">
        <v>11</v>
      </c>
      <c r="R136" t="s">
        <v>1463</v>
      </c>
      <c r="U136">
        <f t="shared" si="4"/>
        <v>0</v>
      </c>
      <c r="V136">
        <v>208</v>
      </c>
      <c r="W136">
        <v>208</v>
      </c>
      <c r="X136" t="s">
        <v>880</v>
      </c>
      <c r="Y136" t="s">
        <v>881</v>
      </c>
      <c r="Z136" t="s">
        <v>34</v>
      </c>
      <c r="AA136" t="s">
        <v>8</v>
      </c>
      <c r="AB136" t="s">
        <v>9</v>
      </c>
      <c r="AC136" t="s">
        <v>10</v>
      </c>
      <c r="AD136" t="s">
        <v>9</v>
      </c>
      <c r="AE136" t="s">
        <v>884</v>
      </c>
    </row>
    <row r="137" spans="1:31">
      <c r="A137" s="7">
        <v>136</v>
      </c>
      <c r="B137" s="7" t="s">
        <v>660</v>
      </c>
      <c r="C137" s="7" t="s">
        <v>73</v>
      </c>
      <c r="D137" s="7" t="s">
        <v>658</v>
      </c>
      <c r="E137" s="93">
        <v>14.16</v>
      </c>
      <c r="F137" s="9" t="s">
        <v>8</v>
      </c>
      <c r="G137" s="7" t="s">
        <v>1463</v>
      </c>
      <c r="H137" s="7" t="s">
        <v>1584</v>
      </c>
      <c r="I137" s="7"/>
      <c r="J137" s="7"/>
      <c r="K137" s="8" t="s">
        <v>1491</v>
      </c>
      <c r="M137" s="1" t="s">
        <v>660</v>
      </c>
      <c r="N137" s="1">
        <v>14.16</v>
      </c>
      <c r="O137" s="1">
        <f t="shared" si="5"/>
        <v>1014.16</v>
      </c>
      <c r="Q137" t="s">
        <v>11</v>
      </c>
      <c r="R137" t="s">
        <v>1463</v>
      </c>
      <c r="U137">
        <f t="shared" si="4"/>
        <v>0</v>
      </c>
      <c r="V137">
        <v>209</v>
      </c>
      <c r="W137">
        <v>209</v>
      </c>
      <c r="X137" t="s">
        <v>658</v>
      </c>
      <c r="Y137" t="s">
        <v>659</v>
      </c>
      <c r="Z137" t="s">
        <v>157</v>
      </c>
      <c r="AA137" t="s">
        <v>8</v>
      </c>
      <c r="AB137" t="s">
        <v>9</v>
      </c>
      <c r="AC137" t="s">
        <v>10</v>
      </c>
      <c r="AD137" t="s">
        <v>9</v>
      </c>
      <c r="AE137" t="s">
        <v>661</v>
      </c>
    </row>
    <row r="138" spans="1:31">
      <c r="A138" s="7">
        <v>137</v>
      </c>
      <c r="B138" s="7" t="s">
        <v>55</v>
      </c>
      <c r="C138" s="7" t="s">
        <v>56</v>
      </c>
      <c r="D138" s="7" t="s">
        <v>53</v>
      </c>
      <c r="E138" s="93">
        <v>13.04</v>
      </c>
      <c r="F138" s="9" t="s">
        <v>8</v>
      </c>
      <c r="G138" s="7" t="s">
        <v>1463</v>
      </c>
      <c r="H138" s="7" t="s">
        <v>1584</v>
      </c>
      <c r="I138" s="7"/>
      <c r="J138" s="7"/>
      <c r="K138" s="8" t="s">
        <v>1517</v>
      </c>
      <c r="M138" s="1" t="s">
        <v>55</v>
      </c>
      <c r="N138" s="1">
        <v>13.04</v>
      </c>
      <c r="O138" s="1">
        <f t="shared" si="5"/>
        <v>1013.04</v>
      </c>
      <c r="Q138" t="s">
        <v>11</v>
      </c>
      <c r="R138" t="s">
        <v>1463</v>
      </c>
      <c r="U138">
        <f t="shared" si="4"/>
        <v>0</v>
      </c>
      <c r="V138">
        <v>210</v>
      </c>
      <c r="W138">
        <v>210</v>
      </c>
      <c r="X138" t="s">
        <v>53</v>
      </c>
      <c r="Y138" t="s">
        <v>54</v>
      </c>
      <c r="Z138" t="s">
        <v>58</v>
      </c>
      <c r="AA138" t="s">
        <v>8</v>
      </c>
      <c r="AB138" t="s">
        <v>9</v>
      </c>
      <c r="AC138" t="s">
        <v>10</v>
      </c>
      <c r="AD138" t="s">
        <v>9</v>
      </c>
      <c r="AE138" t="s">
        <v>57</v>
      </c>
    </row>
    <row r="139" spans="1:31">
      <c r="A139" s="7">
        <v>138</v>
      </c>
      <c r="B139" s="7" t="s">
        <v>815</v>
      </c>
      <c r="C139" s="7" t="s">
        <v>816</v>
      </c>
      <c r="D139" s="7" t="s">
        <v>813</v>
      </c>
      <c r="E139" s="93">
        <v>13.98</v>
      </c>
      <c r="F139" s="9" t="s">
        <v>8</v>
      </c>
      <c r="G139" s="7" t="s">
        <v>1463</v>
      </c>
      <c r="H139" s="7" t="s">
        <v>1584</v>
      </c>
      <c r="I139" s="7"/>
      <c r="J139" s="7"/>
      <c r="K139" s="8" t="s">
        <v>1496</v>
      </c>
      <c r="M139" s="1" t="s">
        <v>815</v>
      </c>
      <c r="N139" s="1">
        <v>13.98</v>
      </c>
      <c r="O139" s="1">
        <f t="shared" si="5"/>
        <v>1013.98</v>
      </c>
      <c r="Q139" t="s">
        <v>11</v>
      </c>
      <c r="R139" t="s">
        <v>1463</v>
      </c>
      <c r="U139">
        <f t="shared" si="4"/>
        <v>0</v>
      </c>
      <c r="V139">
        <v>211</v>
      </c>
      <c r="W139" s="3">
        <v>211</v>
      </c>
      <c r="X139" t="s">
        <v>813</v>
      </c>
      <c r="Y139" t="s">
        <v>814</v>
      </c>
      <c r="Z139" t="s">
        <v>7</v>
      </c>
      <c r="AA139" t="s">
        <v>8</v>
      </c>
      <c r="AB139" t="s">
        <v>9</v>
      </c>
      <c r="AC139" t="s">
        <v>10</v>
      </c>
      <c r="AD139" t="s">
        <v>9</v>
      </c>
      <c r="AE139" t="s">
        <v>817</v>
      </c>
    </row>
    <row r="140" spans="1:31">
      <c r="A140" s="7">
        <v>139</v>
      </c>
      <c r="B140" s="7" t="s">
        <v>1417</v>
      </c>
      <c r="C140" s="7" t="s">
        <v>1418</v>
      </c>
      <c r="D140" s="7" t="s">
        <v>1415</v>
      </c>
      <c r="E140" s="93">
        <v>12.75</v>
      </c>
      <c r="F140" s="9" t="s">
        <v>8</v>
      </c>
      <c r="G140" s="7" t="s">
        <v>1488</v>
      </c>
      <c r="H140" s="7" t="s">
        <v>1584</v>
      </c>
      <c r="I140" s="7"/>
      <c r="J140" s="7"/>
      <c r="K140" s="8" t="s">
        <v>1496</v>
      </c>
      <c r="M140" s="1" t="s">
        <v>1417</v>
      </c>
      <c r="N140" s="1">
        <v>12.75</v>
      </c>
      <c r="O140" s="1">
        <f t="shared" si="5"/>
        <v>1012.75</v>
      </c>
      <c r="Q140" t="s">
        <v>11</v>
      </c>
      <c r="R140" t="s">
        <v>1443</v>
      </c>
      <c r="U140">
        <f t="shared" si="4"/>
        <v>0</v>
      </c>
      <c r="V140">
        <v>213</v>
      </c>
      <c r="W140">
        <v>213</v>
      </c>
      <c r="X140" t="s">
        <v>1415</v>
      </c>
      <c r="Y140" t="s">
        <v>1416</v>
      </c>
      <c r="Z140" t="s">
        <v>58</v>
      </c>
      <c r="AA140" t="s">
        <v>8</v>
      </c>
      <c r="AB140" t="s">
        <v>9</v>
      </c>
      <c r="AC140" t="s">
        <v>10</v>
      </c>
      <c r="AD140" t="s">
        <v>9</v>
      </c>
      <c r="AE140" t="s">
        <v>1419</v>
      </c>
    </row>
    <row r="141" spans="1:31">
      <c r="A141" s="7">
        <v>140</v>
      </c>
      <c r="B141" s="7" t="s">
        <v>581</v>
      </c>
      <c r="C141" s="7" t="s">
        <v>582</v>
      </c>
      <c r="D141" s="7" t="s">
        <v>579</v>
      </c>
      <c r="E141" s="93">
        <v>12.49</v>
      </c>
      <c r="F141" s="9" t="s">
        <v>8</v>
      </c>
      <c r="G141" s="7" t="s">
        <v>1463</v>
      </c>
      <c r="H141" s="7" t="s">
        <v>1584</v>
      </c>
      <c r="I141" s="7"/>
      <c r="J141" s="7"/>
      <c r="K141" s="8" t="s">
        <v>1503</v>
      </c>
      <c r="M141" s="1" t="s">
        <v>581</v>
      </c>
      <c r="N141" s="1">
        <v>12.49</v>
      </c>
      <c r="O141" s="1">
        <f t="shared" si="5"/>
        <v>1012.49</v>
      </c>
      <c r="Q141" t="s">
        <v>11</v>
      </c>
      <c r="R141" t="s">
        <v>1463</v>
      </c>
      <c r="U141">
        <f t="shared" si="4"/>
        <v>0</v>
      </c>
      <c r="V141">
        <v>216</v>
      </c>
      <c r="W141">
        <v>216</v>
      </c>
      <c r="X141" t="s">
        <v>579</v>
      </c>
      <c r="Y141" t="s">
        <v>580</v>
      </c>
      <c r="Z141" t="s">
        <v>46</v>
      </c>
      <c r="AA141" t="s">
        <v>8</v>
      </c>
      <c r="AB141" t="s">
        <v>9</v>
      </c>
      <c r="AC141" t="s">
        <v>10</v>
      </c>
      <c r="AD141" t="s">
        <v>9</v>
      </c>
      <c r="AE141" t="s">
        <v>583</v>
      </c>
    </row>
    <row r="142" spans="1:31">
      <c r="A142" s="7">
        <v>141</v>
      </c>
      <c r="B142" s="7" t="s">
        <v>1407</v>
      </c>
      <c r="C142" s="7" t="s">
        <v>1408</v>
      </c>
      <c r="D142" s="7" t="s">
        <v>1405</v>
      </c>
      <c r="E142" s="93">
        <v>12.51</v>
      </c>
      <c r="F142" s="9" t="s">
        <v>8</v>
      </c>
      <c r="G142" s="7" t="s">
        <v>1467</v>
      </c>
      <c r="H142" s="7" t="s">
        <v>1584</v>
      </c>
      <c r="I142" s="7"/>
      <c r="J142" s="7"/>
      <c r="K142" s="8" t="s">
        <v>1496</v>
      </c>
      <c r="M142" s="1" t="s">
        <v>1407</v>
      </c>
      <c r="N142" s="1">
        <v>12.51</v>
      </c>
      <c r="O142" s="1">
        <f t="shared" si="5"/>
        <v>1012.51</v>
      </c>
      <c r="Q142" t="s">
        <v>11</v>
      </c>
      <c r="R142" t="s">
        <v>1467</v>
      </c>
      <c r="U142">
        <f t="shared" si="4"/>
        <v>0</v>
      </c>
      <c r="V142">
        <v>217</v>
      </c>
      <c r="W142">
        <v>217</v>
      </c>
      <c r="X142" t="s">
        <v>1405</v>
      </c>
      <c r="Y142" t="s">
        <v>1406</v>
      </c>
      <c r="Z142" t="s">
        <v>17</v>
      </c>
      <c r="AA142" t="s">
        <v>8</v>
      </c>
      <c r="AB142" t="s">
        <v>9</v>
      </c>
      <c r="AC142" t="s">
        <v>10</v>
      </c>
      <c r="AD142" t="s">
        <v>9</v>
      </c>
      <c r="AE142" t="s">
        <v>1409</v>
      </c>
    </row>
    <row r="143" spans="1:31">
      <c r="A143" s="7">
        <v>142</v>
      </c>
      <c r="B143" s="7" t="s">
        <v>129</v>
      </c>
      <c r="C143" s="7" t="s">
        <v>130</v>
      </c>
      <c r="D143" s="7" t="s">
        <v>127</v>
      </c>
      <c r="E143" s="93">
        <v>12.34</v>
      </c>
      <c r="F143" s="9" t="s">
        <v>8</v>
      </c>
      <c r="G143" s="7" t="s">
        <v>1472</v>
      </c>
      <c r="H143" s="7" t="s">
        <v>1584</v>
      </c>
      <c r="I143" s="7"/>
      <c r="J143" s="7"/>
      <c r="K143" s="8" t="s">
        <v>1492</v>
      </c>
      <c r="M143" s="1" t="s">
        <v>129</v>
      </c>
      <c r="N143" s="1">
        <v>12.34</v>
      </c>
      <c r="O143" s="1">
        <f t="shared" si="5"/>
        <v>1012.34</v>
      </c>
      <c r="Q143" t="s">
        <v>11</v>
      </c>
      <c r="R143" t="s">
        <v>1472</v>
      </c>
      <c r="U143">
        <f t="shared" si="4"/>
        <v>0</v>
      </c>
      <c r="V143">
        <v>218</v>
      </c>
      <c r="W143">
        <v>218</v>
      </c>
      <c r="X143" t="s">
        <v>127</v>
      </c>
      <c r="Y143" t="s">
        <v>128</v>
      </c>
      <c r="Z143" t="s">
        <v>85</v>
      </c>
      <c r="AA143" t="s">
        <v>8</v>
      </c>
      <c r="AB143" t="s">
        <v>9</v>
      </c>
      <c r="AC143" t="s">
        <v>10</v>
      </c>
      <c r="AD143" t="s">
        <v>9</v>
      </c>
      <c r="AE143" t="s">
        <v>131</v>
      </c>
    </row>
    <row r="144" spans="1:31">
      <c r="A144" s="7">
        <v>143</v>
      </c>
      <c r="B144" s="7" t="s">
        <v>650</v>
      </c>
      <c r="C144" s="7" t="s">
        <v>651</v>
      </c>
      <c r="D144" s="7" t="s">
        <v>648</v>
      </c>
      <c r="E144" s="93">
        <v>12.69</v>
      </c>
      <c r="F144" s="9" t="s">
        <v>8</v>
      </c>
      <c r="G144" s="7" t="s">
        <v>1470</v>
      </c>
      <c r="H144" s="7" t="s">
        <v>1584</v>
      </c>
      <c r="I144" s="7"/>
      <c r="J144" s="7"/>
      <c r="K144" s="8" t="s">
        <v>1518</v>
      </c>
      <c r="M144" s="1" t="s">
        <v>650</v>
      </c>
      <c r="N144" s="1">
        <v>12.69</v>
      </c>
      <c r="O144" s="1">
        <f t="shared" si="5"/>
        <v>1012.69</v>
      </c>
      <c r="Q144" t="s">
        <v>11</v>
      </c>
      <c r="R144" t="s">
        <v>1470</v>
      </c>
      <c r="U144">
        <f t="shared" si="4"/>
        <v>0</v>
      </c>
      <c r="V144">
        <v>219</v>
      </c>
      <c r="W144" s="3">
        <v>219</v>
      </c>
      <c r="X144" t="s">
        <v>648</v>
      </c>
      <c r="Y144" t="s">
        <v>649</v>
      </c>
      <c r="Z144" t="s">
        <v>157</v>
      </c>
      <c r="AA144" t="s">
        <v>8</v>
      </c>
      <c r="AB144" t="s">
        <v>9</v>
      </c>
      <c r="AC144" t="s">
        <v>10</v>
      </c>
      <c r="AD144" t="s">
        <v>9</v>
      </c>
      <c r="AE144" t="s">
        <v>652</v>
      </c>
    </row>
    <row r="145" spans="1:31">
      <c r="A145" s="7">
        <v>144</v>
      </c>
      <c r="B145" s="7" t="s">
        <v>26</v>
      </c>
      <c r="C145" s="7" t="s">
        <v>27</v>
      </c>
      <c r="D145" s="7" t="s">
        <v>24</v>
      </c>
      <c r="E145" s="93">
        <v>14.8</v>
      </c>
      <c r="F145" s="9" t="s">
        <v>8</v>
      </c>
      <c r="G145" s="7" t="s">
        <v>1473</v>
      </c>
      <c r="H145" s="7" t="s">
        <v>1584</v>
      </c>
      <c r="I145" s="7"/>
      <c r="J145" s="7"/>
      <c r="K145" s="8" t="s">
        <v>1492</v>
      </c>
      <c r="M145" s="1" t="s">
        <v>26</v>
      </c>
      <c r="N145" s="1">
        <v>14.8</v>
      </c>
      <c r="O145" s="1">
        <f t="shared" si="5"/>
        <v>1014.8</v>
      </c>
      <c r="Q145" t="s">
        <v>11</v>
      </c>
      <c r="R145" t="s">
        <v>1473</v>
      </c>
      <c r="U145">
        <f t="shared" si="4"/>
        <v>0</v>
      </c>
      <c r="V145">
        <v>221</v>
      </c>
      <c r="W145">
        <v>221</v>
      </c>
      <c r="X145" t="s">
        <v>24</v>
      </c>
      <c r="Y145" t="s">
        <v>25</v>
      </c>
      <c r="Z145" t="s">
        <v>17</v>
      </c>
      <c r="AA145" t="s">
        <v>8</v>
      </c>
      <c r="AB145" t="s">
        <v>9</v>
      </c>
      <c r="AC145" t="s">
        <v>10</v>
      </c>
      <c r="AD145" t="s">
        <v>9</v>
      </c>
      <c r="AE145" t="s">
        <v>28</v>
      </c>
    </row>
    <row r="146" spans="1:31">
      <c r="A146" s="7">
        <v>145</v>
      </c>
      <c r="B146" s="7" t="s">
        <v>989</v>
      </c>
      <c r="C146" s="7" t="s">
        <v>990</v>
      </c>
      <c r="D146" s="7" t="s">
        <v>987</v>
      </c>
      <c r="E146" s="94">
        <v>14.08</v>
      </c>
      <c r="F146" s="92" t="s">
        <v>8</v>
      </c>
      <c r="G146" s="12" t="s">
        <v>1465</v>
      </c>
      <c r="H146" s="7" t="s">
        <v>1584</v>
      </c>
      <c r="I146" s="12"/>
      <c r="J146" s="12"/>
      <c r="K146" s="13" t="s">
        <v>1491</v>
      </c>
      <c r="L146" s="6"/>
      <c r="M146" s="6" t="s">
        <v>989</v>
      </c>
      <c r="N146" s="6">
        <v>14.08</v>
      </c>
      <c r="O146" s="1">
        <f t="shared" si="5"/>
        <v>1014.08</v>
      </c>
      <c r="Q146" t="s">
        <v>11</v>
      </c>
      <c r="R146" s="6" t="s">
        <v>1465</v>
      </c>
      <c r="S146" s="6"/>
      <c r="U146">
        <f t="shared" si="4"/>
        <v>0</v>
      </c>
      <c r="V146">
        <v>223</v>
      </c>
      <c r="W146" s="3">
        <v>223</v>
      </c>
      <c r="X146" t="s">
        <v>987</v>
      </c>
      <c r="Y146" t="s">
        <v>988</v>
      </c>
      <c r="Z146" t="s">
        <v>46</v>
      </c>
      <c r="AA146" t="s">
        <v>8</v>
      </c>
      <c r="AB146" t="s">
        <v>9</v>
      </c>
      <c r="AC146" t="s">
        <v>10</v>
      </c>
      <c r="AD146" t="s">
        <v>9</v>
      </c>
      <c r="AE146" t="s">
        <v>991</v>
      </c>
    </row>
    <row r="147" spans="1:31">
      <c r="A147" s="7">
        <v>146</v>
      </c>
      <c r="B147" s="7" t="s">
        <v>266</v>
      </c>
      <c r="C147" s="7" t="s">
        <v>267</v>
      </c>
      <c r="D147" s="7" t="s">
        <v>264</v>
      </c>
      <c r="E147" s="93">
        <v>13.27</v>
      </c>
      <c r="F147" s="9" t="s">
        <v>8</v>
      </c>
      <c r="G147" s="7" t="s">
        <v>1476</v>
      </c>
      <c r="H147" s="7" t="s">
        <v>1584</v>
      </c>
      <c r="I147" s="7"/>
      <c r="J147" s="7"/>
      <c r="K147" s="8" t="s">
        <v>1503</v>
      </c>
      <c r="M147" s="1" t="s">
        <v>266</v>
      </c>
      <c r="N147" s="1">
        <v>13.27</v>
      </c>
      <c r="O147" s="1">
        <f t="shared" si="5"/>
        <v>1013.27</v>
      </c>
      <c r="Q147" t="s">
        <v>11</v>
      </c>
      <c r="R147" t="s">
        <v>1468</v>
      </c>
      <c r="U147">
        <f t="shared" si="4"/>
        <v>0</v>
      </c>
      <c r="V147">
        <v>224</v>
      </c>
      <c r="W147">
        <v>224</v>
      </c>
      <c r="X147" t="s">
        <v>264</v>
      </c>
      <c r="Y147" t="s">
        <v>265</v>
      </c>
      <c r="Z147" t="s">
        <v>269</v>
      </c>
      <c r="AA147" t="s">
        <v>8</v>
      </c>
      <c r="AB147" t="s">
        <v>9</v>
      </c>
      <c r="AC147" t="s">
        <v>10</v>
      </c>
      <c r="AD147" t="s">
        <v>9</v>
      </c>
      <c r="AE147" t="s">
        <v>268</v>
      </c>
    </row>
    <row r="148" spans="1:31">
      <c r="A148" s="7">
        <v>147</v>
      </c>
      <c r="B148" s="7" t="s">
        <v>1087</v>
      </c>
      <c r="C148" s="7" t="s">
        <v>393</v>
      </c>
      <c r="D148" s="7" t="s">
        <v>1085</v>
      </c>
      <c r="E148" s="93">
        <v>13.73</v>
      </c>
      <c r="F148" s="9" t="s">
        <v>8</v>
      </c>
      <c r="G148" s="7" t="s">
        <v>1482</v>
      </c>
      <c r="H148" s="7" t="s">
        <v>1584</v>
      </c>
      <c r="I148" s="7"/>
      <c r="J148" s="7"/>
      <c r="K148" s="8" t="s">
        <v>1491</v>
      </c>
      <c r="M148" s="1" t="s">
        <v>1087</v>
      </c>
      <c r="N148" s="1">
        <v>13.73</v>
      </c>
      <c r="O148" s="1">
        <f t="shared" si="5"/>
        <v>1013.73</v>
      </c>
      <c r="Q148" t="s">
        <v>11</v>
      </c>
      <c r="R148" t="s">
        <v>1445</v>
      </c>
      <c r="U148">
        <f t="shared" si="4"/>
        <v>0</v>
      </c>
      <c r="V148">
        <v>226</v>
      </c>
      <c r="W148">
        <v>226</v>
      </c>
      <c r="X148" t="s">
        <v>1085</v>
      </c>
      <c r="Y148" t="s">
        <v>1086</v>
      </c>
      <c r="Z148" t="s">
        <v>126</v>
      </c>
      <c r="AA148" t="s">
        <v>8</v>
      </c>
      <c r="AB148" t="s">
        <v>9</v>
      </c>
      <c r="AC148" t="s">
        <v>10</v>
      </c>
      <c r="AD148" t="s">
        <v>9</v>
      </c>
      <c r="AE148" t="s">
        <v>1088</v>
      </c>
    </row>
    <row r="149" spans="1:31">
      <c r="A149" s="7">
        <v>148</v>
      </c>
      <c r="B149" s="7" t="s">
        <v>980</v>
      </c>
      <c r="C149" s="7" t="s">
        <v>5</v>
      </c>
      <c r="D149" s="7" t="s">
        <v>978</v>
      </c>
      <c r="E149" s="93">
        <v>13.92</v>
      </c>
      <c r="F149" s="9" t="s">
        <v>8</v>
      </c>
      <c r="G149" s="7" t="s">
        <v>1482</v>
      </c>
      <c r="H149" s="7" t="s">
        <v>1584</v>
      </c>
      <c r="I149" s="7"/>
      <c r="J149" s="7"/>
      <c r="K149" s="8" t="s">
        <v>1519</v>
      </c>
      <c r="M149" s="1" t="s">
        <v>980</v>
      </c>
      <c r="N149" s="1">
        <v>13.92</v>
      </c>
      <c r="O149" s="1">
        <f t="shared" si="5"/>
        <v>1013.92</v>
      </c>
      <c r="Q149" t="s">
        <v>11</v>
      </c>
      <c r="R149" t="s">
        <v>1445</v>
      </c>
      <c r="U149">
        <f t="shared" si="4"/>
        <v>0</v>
      </c>
      <c r="V149">
        <v>229</v>
      </c>
      <c r="W149">
        <v>229</v>
      </c>
      <c r="X149" t="s">
        <v>978</v>
      </c>
      <c r="Y149" t="s">
        <v>979</v>
      </c>
      <c r="Z149" t="s">
        <v>504</v>
      </c>
      <c r="AA149" t="s">
        <v>8</v>
      </c>
      <c r="AB149" t="s">
        <v>9</v>
      </c>
      <c r="AC149" t="s">
        <v>10</v>
      </c>
      <c r="AD149" t="s">
        <v>9</v>
      </c>
      <c r="AE149" t="s">
        <v>981</v>
      </c>
    </row>
    <row r="150" spans="1:31">
      <c r="A150" s="7">
        <v>149</v>
      </c>
      <c r="B150" s="7" t="s">
        <v>1091</v>
      </c>
      <c r="C150" s="7" t="s">
        <v>1092</v>
      </c>
      <c r="D150" s="7" t="s">
        <v>1089</v>
      </c>
      <c r="E150" s="93">
        <v>13.12</v>
      </c>
      <c r="F150" s="9" t="s">
        <v>8</v>
      </c>
      <c r="G150" s="7" t="s">
        <v>1488</v>
      </c>
      <c r="H150" s="7" t="s">
        <v>1584</v>
      </c>
      <c r="I150" s="7"/>
      <c r="J150" s="7"/>
      <c r="K150" s="8" t="s">
        <v>1492</v>
      </c>
      <c r="M150" s="1" t="s">
        <v>1091</v>
      </c>
      <c r="N150" s="1">
        <v>13.12</v>
      </c>
      <c r="O150" s="1">
        <f t="shared" si="5"/>
        <v>1013.12</v>
      </c>
      <c r="Q150" t="s">
        <v>11</v>
      </c>
      <c r="R150" t="s">
        <v>1443</v>
      </c>
      <c r="U150">
        <f t="shared" si="4"/>
        <v>0</v>
      </c>
      <c r="V150">
        <v>232</v>
      </c>
      <c r="W150">
        <v>232</v>
      </c>
      <c r="X150" t="s">
        <v>1089</v>
      </c>
      <c r="Y150" t="s">
        <v>1090</v>
      </c>
      <c r="Z150" t="s">
        <v>126</v>
      </c>
      <c r="AA150" t="s">
        <v>8</v>
      </c>
      <c r="AB150" t="s">
        <v>9</v>
      </c>
      <c r="AC150" t="s">
        <v>10</v>
      </c>
      <c r="AD150" t="s">
        <v>9</v>
      </c>
      <c r="AE150" t="s">
        <v>1093</v>
      </c>
    </row>
    <row r="151" spans="1:31">
      <c r="A151" s="7">
        <v>150</v>
      </c>
      <c r="B151" s="7" t="s">
        <v>21</v>
      </c>
      <c r="C151" s="7" t="s">
        <v>22</v>
      </c>
      <c r="D151" s="7" t="s">
        <v>19</v>
      </c>
      <c r="E151" s="93">
        <v>13.79</v>
      </c>
      <c r="F151" s="9" t="s">
        <v>8</v>
      </c>
      <c r="G151" s="7" t="s">
        <v>1484</v>
      </c>
      <c r="H151" s="7" t="s">
        <v>1584</v>
      </c>
      <c r="I151" s="7"/>
      <c r="J151" s="7"/>
      <c r="K151" s="8" t="s">
        <v>1491</v>
      </c>
      <c r="M151" s="1" t="s">
        <v>21</v>
      </c>
      <c r="N151" s="1">
        <v>13.79</v>
      </c>
      <c r="O151" s="1">
        <f t="shared" si="5"/>
        <v>1013.79</v>
      </c>
      <c r="Q151" t="s">
        <v>11</v>
      </c>
      <c r="R151" t="s">
        <v>1447</v>
      </c>
      <c r="U151">
        <f t="shared" si="4"/>
        <v>0</v>
      </c>
      <c r="V151">
        <v>237</v>
      </c>
      <c r="W151">
        <v>237</v>
      </c>
      <c r="X151" t="s">
        <v>19</v>
      </c>
      <c r="Y151" t="s">
        <v>20</v>
      </c>
      <c r="Z151" t="s">
        <v>7</v>
      </c>
      <c r="AA151" t="s">
        <v>8</v>
      </c>
      <c r="AB151" t="s">
        <v>9</v>
      </c>
      <c r="AC151" t="s">
        <v>10</v>
      </c>
      <c r="AD151" t="s">
        <v>9</v>
      </c>
      <c r="AE151" t="s">
        <v>23</v>
      </c>
    </row>
    <row r="152" spans="1:31">
      <c r="A152" s="7">
        <v>151</v>
      </c>
      <c r="B152" s="7" t="s">
        <v>175</v>
      </c>
      <c r="C152" s="7" t="s">
        <v>176</v>
      </c>
      <c r="D152" s="7" t="s">
        <v>173</v>
      </c>
      <c r="E152" s="93">
        <v>12.51</v>
      </c>
      <c r="F152" s="9" t="s">
        <v>8</v>
      </c>
      <c r="G152" s="7" t="s">
        <v>1463</v>
      </c>
      <c r="H152" s="7" t="s">
        <v>1584</v>
      </c>
      <c r="I152" s="7"/>
      <c r="J152" s="7"/>
      <c r="K152" s="8" t="s">
        <v>1503</v>
      </c>
      <c r="M152" s="1" t="s">
        <v>175</v>
      </c>
      <c r="N152" s="1">
        <v>12.51</v>
      </c>
      <c r="O152" s="1">
        <f t="shared" si="5"/>
        <v>1012.51</v>
      </c>
      <c r="Q152" t="s">
        <v>11</v>
      </c>
      <c r="R152" t="s">
        <v>1463</v>
      </c>
      <c r="U152">
        <f t="shared" si="4"/>
        <v>0</v>
      </c>
      <c r="V152">
        <v>238</v>
      </c>
      <c r="W152">
        <v>238</v>
      </c>
      <c r="X152" t="s">
        <v>173</v>
      </c>
      <c r="Y152" t="s">
        <v>174</v>
      </c>
      <c r="Z152" t="s">
        <v>34</v>
      </c>
      <c r="AA152" t="s">
        <v>8</v>
      </c>
      <c r="AB152" t="s">
        <v>9</v>
      </c>
      <c r="AC152" t="s">
        <v>10</v>
      </c>
      <c r="AD152" t="s">
        <v>9</v>
      </c>
      <c r="AE152" t="s">
        <v>177</v>
      </c>
    </row>
    <row r="153" spans="1:31">
      <c r="A153" s="7">
        <v>152</v>
      </c>
      <c r="B153" s="7" t="s">
        <v>795</v>
      </c>
      <c r="C153" s="7" t="s">
        <v>796</v>
      </c>
      <c r="D153" s="7" t="s">
        <v>793</v>
      </c>
      <c r="E153" s="93">
        <v>12.73</v>
      </c>
      <c r="F153" s="9" t="s">
        <v>8</v>
      </c>
      <c r="G153" s="7" t="s">
        <v>1463</v>
      </c>
      <c r="H153" s="7" t="s">
        <v>1584</v>
      </c>
      <c r="I153" s="7"/>
      <c r="J153" s="7"/>
      <c r="K153" s="8" t="s">
        <v>1491</v>
      </c>
      <c r="M153" s="1" t="s">
        <v>795</v>
      </c>
      <c r="N153" s="1">
        <v>12.73</v>
      </c>
      <c r="O153" s="1">
        <f t="shared" si="5"/>
        <v>1012.73</v>
      </c>
      <c r="Q153" t="s">
        <v>11</v>
      </c>
      <c r="R153" t="s">
        <v>1463</v>
      </c>
      <c r="U153">
        <f t="shared" si="4"/>
        <v>0</v>
      </c>
      <c r="V153">
        <v>244</v>
      </c>
      <c r="W153">
        <v>244</v>
      </c>
      <c r="X153" t="s">
        <v>793</v>
      </c>
      <c r="Y153" t="s">
        <v>794</v>
      </c>
      <c r="Z153" t="s">
        <v>7</v>
      </c>
      <c r="AA153" t="s">
        <v>8</v>
      </c>
      <c r="AB153" t="s">
        <v>9</v>
      </c>
      <c r="AC153" t="s">
        <v>10</v>
      </c>
      <c r="AD153" t="s">
        <v>9</v>
      </c>
      <c r="AE153" t="s">
        <v>797</v>
      </c>
    </row>
    <row r="154" spans="1:31">
      <c r="A154" s="7">
        <v>153</v>
      </c>
      <c r="B154" s="7" t="s">
        <v>976</v>
      </c>
      <c r="C154" s="7" t="s">
        <v>298</v>
      </c>
      <c r="D154" s="7" t="s">
        <v>974</v>
      </c>
      <c r="E154" s="93">
        <v>12.53</v>
      </c>
      <c r="F154" s="9" t="s">
        <v>8</v>
      </c>
      <c r="G154" s="7" t="s">
        <v>1463</v>
      </c>
      <c r="H154" s="7" t="s">
        <v>1584</v>
      </c>
      <c r="I154" s="7"/>
      <c r="J154" s="7"/>
      <c r="K154" s="8" t="s">
        <v>1491</v>
      </c>
      <c r="M154" s="1" t="s">
        <v>976</v>
      </c>
      <c r="N154" s="1">
        <v>12.53</v>
      </c>
      <c r="O154" s="1">
        <f t="shared" si="5"/>
        <v>1012.53</v>
      </c>
      <c r="Q154" t="s">
        <v>11</v>
      </c>
      <c r="R154" t="s">
        <v>1463</v>
      </c>
      <c r="U154">
        <f t="shared" si="4"/>
        <v>0</v>
      </c>
      <c r="V154">
        <v>247</v>
      </c>
      <c r="W154" s="3">
        <v>247</v>
      </c>
      <c r="X154" t="s">
        <v>974</v>
      </c>
      <c r="Y154" t="s">
        <v>975</v>
      </c>
      <c r="Z154" t="s">
        <v>126</v>
      </c>
      <c r="AA154" t="s">
        <v>8</v>
      </c>
      <c r="AB154" t="s">
        <v>9</v>
      </c>
      <c r="AC154" t="s">
        <v>10</v>
      </c>
      <c r="AD154" t="s">
        <v>9</v>
      </c>
      <c r="AE154" t="s">
        <v>977</v>
      </c>
    </row>
    <row r="155" spans="1:31">
      <c r="A155" s="7">
        <v>154</v>
      </c>
      <c r="B155" s="7" t="s">
        <v>472</v>
      </c>
      <c r="C155" s="7" t="s">
        <v>473</v>
      </c>
      <c r="D155" s="7" t="s">
        <v>470</v>
      </c>
      <c r="E155" s="93">
        <v>12.35</v>
      </c>
      <c r="F155" s="9" t="s">
        <v>8</v>
      </c>
      <c r="G155" s="7" t="s">
        <v>1488</v>
      </c>
      <c r="H155" s="7" t="s">
        <v>1584</v>
      </c>
      <c r="I155" s="7"/>
      <c r="J155" s="7"/>
      <c r="K155" s="8" t="s">
        <v>1501</v>
      </c>
      <c r="M155" s="1" t="s">
        <v>472</v>
      </c>
      <c r="N155" s="1">
        <v>12.35</v>
      </c>
      <c r="O155" s="1">
        <f t="shared" si="5"/>
        <v>1012.35</v>
      </c>
      <c r="Q155" t="s">
        <v>11</v>
      </c>
      <c r="R155" t="s">
        <v>1443</v>
      </c>
      <c r="U155">
        <f t="shared" si="4"/>
        <v>0</v>
      </c>
      <c r="V155">
        <v>248</v>
      </c>
      <c r="W155">
        <v>248</v>
      </c>
      <c r="X155" t="s">
        <v>470</v>
      </c>
      <c r="Y155" t="s">
        <v>471</v>
      </c>
      <c r="Z155" t="s">
        <v>34</v>
      </c>
      <c r="AA155" t="s">
        <v>8</v>
      </c>
      <c r="AB155" t="s">
        <v>9</v>
      </c>
      <c r="AC155" t="s">
        <v>10</v>
      </c>
      <c r="AD155" t="s">
        <v>9</v>
      </c>
      <c r="AE155" t="s">
        <v>474</v>
      </c>
    </row>
    <row r="156" spans="1:31">
      <c r="A156" s="7">
        <v>155</v>
      </c>
      <c r="B156" s="7" t="s">
        <v>621</v>
      </c>
      <c r="C156" s="7" t="s">
        <v>622</v>
      </c>
      <c r="D156" s="7" t="s">
        <v>619</v>
      </c>
      <c r="E156" s="93">
        <v>12.06</v>
      </c>
      <c r="F156" s="9" t="s">
        <v>8</v>
      </c>
      <c r="G156" s="7" t="s">
        <v>1456</v>
      </c>
      <c r="H156" s="7" t="s">
        <v>1584</v>
      </c>
      <c r="I156" s="7"/>
      <c r="J156" s="7"/>
      <c r="K156" s="8" t="s">
        <v>1491</v>
      </c>
      <c r="M156" s="1" t="s">
        <v>621</v>
      </c>
      <c r="N156" s="1">
        <v>12.06</v>
      </c>
      <c r="O156" s="1">
        <f t="shared" si="5"/>
        <v>1012.06</v>
      </c>
      <c r="Q156" t="s">
        <v>11</v>
      </c>
      <c r="R156" t="s">
        <v>1456</v>
      </c>
      <c r="U156">
        <f t="shared" si="4"/>
        <v>0</v>
      </c>
      <c r="V156">
        <v>251</v>
      </c>
      <c r="W156" s="3">
        <v>251</v>
      </c>
      <c r="X156" t="s">
        <v>619</v>
      </c>
      <c r="Y156" t="s">
        <v>620</v>
      </c>
      <c r="Z156" t="s">
        <v>126</v>
      </c>
      <c r="AA156" t="s">
        <v>8</v>
      </c>
      <c r="AB156" t="s">
        <v>9</v>
      </c>
      <c r="AC156" t="s">
        <v>10</v>
      </c>
      <c r="AD156" t="s">
        <v>9</v>
      </c>
      <c r="AE156" t="s">
        <v>623</v>
      </c>
    </row>
    <row r="157" spans="1:31">
      <c r="A157" s="7">
        <v>156</v>
      </c>
      <c r="B157" s="7" t="s">
        <v>1058</v>
      </c>
      <c r="C157" s="7" t="s">
        <v>119</v>
      </c>
      <c r="D157" s="7" t="s">
        <v>1056</v>
      </c>
      <c r="E157" s="93">
        <v>13.24</v>
      </c>
      <c r="F157" s="9" t="s">
        <v>8</v>
      </c>
      <c r="G157" s="7" t="s">
        <v>1456</v>
      </c>
      <c r="H157" s="7" t="s">
        <v>1584</v>
      </c>
      <c r="I157" s="7"/>
      <c r="J157" s="7"/>
      <c r="K157" s="8" t="s">
        <v>1491</v>
      </c>
      <c r="M157" s="1" t="s">
        <v>1058</v>
      </c>
      <c r="N157" s="1">
        <v>13.24</v>
      </c>
      <c r="O157" s="1">
        <f t="shared" si="5"/>
        <v>1013.24</v>
      </c>
      <c r="Q157" t="s">
        <v>11</v>
      </c>
      <c r="R157" t="s">
        <v>1456</v>
      </c>
      <c r="U157">
        <f t="shared" si="4"/>
        <v>0</v>
      </c>
      <c r="V157">
        <v>252</v>
      </c>
      <c r="W157">
        <v>252</v>
      </c>
      <c r="X157" t="s">
        <v>1056</v>
      </c>
      <c r="Y157" t="s">
        <v>1057</v>
      </c>
      <c r="Z157" t="s">
        <v>126</v>
      </c>
      <c r="AA157" t="s">
        <v>8</v>
      </c>
      <c r="AB157" t="s">
        <v>9</v>
      </c>
      <c r="AC157" t="s">
        <v>10</v>
      </c>
      <c r="AD157" t="s">
        <v>9</v>
      </c>
      <c r="AE157" t="s">
        <v>1059</v>
      </c>
    </row>
    <row r="158" spans="1:31">
      <c r="A158" s="7">
        <v>157</v>
      </c>
      <c r="B158" s="7" t="s">
        <v>1005</v>
      </c>
      <c r="C158" s="7" t="s">
        <v>1006</v>
      </c>
      <c r="D158" s="7" t="s">
        <v>1003</v>
      </c>
      <c r="E158" s="93">
        <v>12.38</v>
      </c>
      <c r="F158" s="9" t="s">
        <v>8</v>
      </c>
      <c r="G158" s="7" t="s">
        <v>1478</v>
      </c>
      <c r="H158" s="7" t="s">
        <v>1584</v>
      </c>
      <c r="I158" s="7"/>
      <c r="J158" s="7"/>
      <c r="K158" s="8" t="s">
        <v>1491</v>
      </c>
      <c r="M158" s="1" t="s">
        <v>1005</v>
      </c>
      <c r="N158" s="1">
        <v>12.38</v>
      </c>
      <c r="O158" s="1">
        <f t="shared" si="5"/>
        <v>1012.38</v>
      </c>
      <c r="Q158" t="s">
        <v>11</v>
      </c>
      <c r="R158" t="s">
        <v>1459</v>
      </c>
      <c r="U158">
        <f t="shared" si="4"/>
        <v>0</v>
      </c>
      <c r="V158">
        <v>254</v>
      </c>
      <c r="W158">
        <v>254</v>
      </c>
      <c r="X158" t="s">
        <v>1003</v>
      </c>
      <c r="Y158" t="s">
        <v>1004</v>
      </c>
      <c r="Z158" t="s">
        <v>46</v>
      </c>
      <c r="AA158" t="s">
        <v>8</v>
      </c>
      <c r="AB158" t="s">
        <v>9</v>
      </c>
      <c r="AC158" t="s">
        <v>10</v>
      </c>
      <c r="AD158" t="s">
        <v>9</v>
      </c>
      <c r="AE158" t="s">
        <v>1007</v>
      </c>
    </row>
    <row r="159" spans="1:31">
      <c r="A159" s="7">
        <v>158</v>
      </c>
      <c r="B159" s="7" t="s">
        <v>728</v>
      </c>
      <c r="C159" s="7" t="s">
        <v>303</v>
      </c>
      <c r="D159" s="7" t="s">
        <v>726</v>
      </c>
      <c r="E159" s="93">
        <v>12.18</v>
      </c>
      <c r="F159" s="9" t="s">
        <v>8</v>
      </c>
      <c r="G159" s="7" t="s">
        <v>1462</v>
      </c>
      <c r="H159" s="7" t="s">
        <v>1584</v>
      </c>
      <c r="I159" s="7"/>
      <c r="J159" s="7"/>
      <c r="K159" s="8" t="s">
        <v>1491</v>
      </c>
      <c r="M159" s="1" t="s">
        <v>728</v>
      </c>
      <c r="N159" s="1">
        <v>12.18</v>
      </c>
      <c r="O159" s="1">
        <f t="shared" si="5"/>
        <v>1012.18</v>
      </c>
      <c r="Q159" t="s">
        <v>11</v>
      </c>
      <c r="R159" t="s">
        <v>1462</v>
      </c>
      <c r="U159">
        <f t="shared" si="4"/>
        <v>0</v>
      </c>
      <c r="V159">
        <v>257</v>
      </c>
      <c r="W159">
        <v>257</v>
      </c>
      <c r="X159" t="s">
        <v>726</v>
      </c>
      <c r="Y159" t="s">
        <v>727</v>
      </c>
      <c r="Z159" t="s">
        <v>126</v>
      </c>
      <c r="AA159" t="s">
        <v>8</v>
      </c>
      <c r="AB159" t="s">
        <v>9</v>
      </c>
      <c r="AC159" t="s">
        <v>10</v>
      </c>
      <c r="AD159" t="s">
        <v>9</v>
      </c>
      <c r="AE159" t="s">
        <v>729</v>
      </c>
    </row>
    <row r="160" spans="1:31">
      <c r="A160" s="7">
        <v>159</v>
      </c>
      <c r="B160" s="7" t="s">
        <v>762</v>
      </c>
      <c r="C160" s="7" t="s">
        <v>343</v>
      </c>
      <c r="D160" s="7" t="s">
        <v>760</v>
      </c>
      <c r="E160" s="93">
        <v>12.94</v>
      </c>
      <c r="F160" s="9" t="s">
        <v>8</v>
      </c>
      <c r="G160" s="7" t="s">
        <v>1456</v>
      </c>
      <c r="H160" s="7" t="s">
        <v>1584</v>
      </c>
      <c r="I160" s="7"/>
      <c r="J160" s="7"/>
      <c r="K160" s="8" t="s">
        <v>1491</v>
      </c>
      <c r="M160" s="1" t="s">
        <v>762</v>
      </c>
      <c r="N160" s="1">
        <v>12.94</v>
      </c>
      <c r="O160" s="1">
        <f t="shared" si="5"/>
        <v>1012.94</v>
      </c>
      <c r="Q160" t="s">
        <v>11</v>
      </c>
      <c r="R160" t="s">
        <v>1456</v>
      </c>
      <c r="U160">
        <f t="shared" si="4"/>
        <v>0</v>
      </c>
      <c r="V160">
        <v>259</v>
      </c>
      <c r="W160" s="3">
        <v>259</v>
      </c>
      <c r="X160" t="s">
        <v>760</v>
      </c>
      <c r="Y160" t="s">
        <v>761</v>
      </c>
      <c r="Z160" t="s">
        <v>46</v>
      </c>
      <c r="AA160" t="s">
        <v>8</v>
      </c>
      <c r="AB160" t="s">
        <v>9</v>
      </c>
      <c r="AC160" t="s">
        <v>10</v>
      </c>
      <c r="AD160" t="s">
        <v>9</v>
      </c>
      <c r="AE160" t="s">
        <v>763</v>
      </c>
    </row>
    <row r="161" spans="1:31">
      <c r="A161" s="7">
        <v>160</v>
      </c>
      <c r="B161" s="7" t="s">
        <v>421</v>
      </c>
      <c r="C161" s="7" t="s">
        <v>422</v>
      </c>
      <c r="D161" s="7" t="s">
        <v>419</v>
      </c>
      <c r="E161" s="93">
        <v>12.34</v>
      </c>
      <c r="F161" s="9" t="s">
        <v>8</v>
      </c>
      <c r="G161" s="7" t="s">
        <v>1463</v>
      </c>
      <c r="H161" s="7" t="s">
        <v>1584</v>
      </c>
      <c r="I161" s="7"/>
      <c r="J161" s="7"/>
      <c r="K161" s="8" t="s">
        <v>1491</v>
      </c>
      <c r="M161" s="1" t="s">
        <v>421</v>
      </c>
      <c r="N161" s="1">
        <v>12.34</v>
      </c>
      <c r="O161" s="1">
        <f t="shared" si="5"/>
        <v>1012.34</v>
      </c>
      <c r="Q161" t="s">
        <v>11</v>
      </c>
      <c r="R161" t="s">
        <v>1463</v>
      </c>
      <c r="U161">
        <f t="shared" si="4"/>
        <v>0</v>
      </c>
      <c r="V161">
        <v>260</v>
      </c>
      <c r="W161">
        <v>260</v>
      </c>
      <c r="X161" t="s">
        <v>419</v>
      </c>
      <c r="Y161" t="s">
        <v>420</v>
      </c>
      <c r="Z161" t="s">
        <v>157</v>
      </c>
      <c r="AA161" t="s">
        <v>8</v>
      </c>
      <c r="AB161" t="s">
        <v>9</v>
      </c>
      <c r="AC161" t="s">
        <v>10</v>
      </c>
      <c r="AD161" t="s">
        <v>9</v>
      </c>
      <c r="AE161" t="s">
        <v>423</v>
      </c>
    </row>
    <row r="162" spans="1:31">
      <c r="A162" s="7">
        <v>161</v>
      </c>
      <c r="B162" s="7" t="s">
        <v>1138</v>
      </c>
      <c r="C162" s="7" t="s">
        <v>1139</v>
      </c>
      <c r="D162" s="7" t="s">
        <v>1136</v>
      </c>
      <c r="E162" s="93">
        <v>11.92</v>
      </c>
      <c r="F162" s="9" t="s">
        <v>8</v>
      </c>
      <c r="G162" s="7" t="s">
        <v>1457</v>
      </c>
      <c r="H162" s="7" t="s">
        <v>1584</v>
      </c>
      <c r="I162" s="7"/>
      <c r="J162" s="7"/>
      <c r="K162" s="8" t="s">
        <v>1491</v>
      </c>
      <c r="M162" s="1" t="s">
        <v>1138</v>
      </c>
      <c r="N162" s="1">
        <v>11.92</v>
      </c>
      <c r="O162" s="1">
        <f t="shared" si="5"/>
        <v>1011.92</v>
      </c>
      <c r="Q162" t="s">
        <v>11</v>
      </c>
      <c r="R162" t="s">
        <v>1457</v>
      </c>
      <c r="U162">
        <f t="shared" si="4"/>
        <v>0</v>
      </c>
      <c r="V162">
        <v>264</v>
      </c>
      <c r="W162">
        <v>264</v>
      </c>
      <c r="X162" t="s">
        <v>1136</v>
      </c>
      <c r="Y162" t="s">
        <v>1137</v>
      </c>
      <c r="Z162" t="s">
        <v>34</v>
      </c>
      <c r="AA162" t="s">
        <v>8</v>
      </c>
      <c r="AB162" t="s">
        <v>9</v>
      </c>
      <c r="AC162" t="s">
        <v>10</v>
      </c>
      <c r="AD162" t="s">
        <v>9</v>
      </c>
      <c r="AE162" t="s">
        <v>1140</v>
      </c>
    </row>
    <row r="163" spans="1:31">
      <c r="A163" s="7">
        <v>162</v>
      </c>
      <c r="B163" s="7" t="s">
        <v>1143</v>
      </c>
      <c r="C163" s="7" t="s">
        <v>1144</v>
      </c>
      <c r="D163" s="7" t="s">
        <v>1141</v>
      </c>
      <c r="E163" s="93">
        <v>12.81</v>
      </c>
      <c r="F163" s="9" t="s">
        <v>8</v>
      </c>
      <c r="G163" s="7" t="s">
        <v>1456</v>
      </c>
      <c r="H163" s="7" t="s">
        <v>1584</v>
      </c>
      <c r="I163" s="7"/>
      <c r="J163" s="7"/>
      <c r="K163" s="8" t="s">
        <v>1491</v>
      </c>
      <c r="M163" s="1" t="s">
        <v>1143</v>
      </c>
      <c r="N163" s="1">
        <v>12.81</v>
      </c>
      <c r="O163" s="1">
        <f t="shared" si="5"/>
        <v>1012.81</v>
      </c>
      <c r="Q163" t="s">
        <v>11</v>
      </c>
      <c r="R163" t="s">
        <v>1456</v>
      </c>
      <c r="U163">
        <f t="shared" si="4"/>
        <v>0</v>
      </c>
      <c r="V163">
        <v>265</v>
      </c>
      <c r="W163">
        <v>265</v>
      </c>
      <c r="X163" t="s">
        <v>1141</v>
      </c>
      <c r="Y163" t="s">
        <v>1142</v>
      </c>
      <c r="Z163" t="s">
        <v>449</v>
      </c>
      <c r="AA163" t="s">
        <v>8</v>
      </c>
      <c r="AB163" t="s">
        <v>9</v>
      </c>
      <c r="AC163" t="s">
        <v>10</v>
      </c>
      <c r="AD163" t="s">
        <v>9</v>
      </c>
      <c r="AE163" t="s">
        <v>1145</v>
      </c>
    </row>
    <row r="164" spans="1:31">
      <c r="A164" s="7">
        <v>163</v>
      </c>
      <c r="B164" s="7" t="s">
        <v>1105</v>
      </c>
      <c r="C164" s="7" t="s">
        <v>641</v>
      </c>
      <c r="D164" s="7" t="s">
        <v>1103</v>
      </c>
      <c r="E164" s="93">
        <v>13.26</v>
      </c>
      <c r="F164" s="9" t="s">
        <v>8</v>
      </c>
      <c r="G164" s="7" t="s">
        <v>1456</v>
      </c>
      <c r="H164" s="7" t="s">
        <v>1584</v>
      </c>
      <c r="I164" s="7"/>
      <c r="J164" s="7"/>
      <c r="K164" s="8" t="s">
        <v>1491</v>
      </c>
      <c r="M164" s="1" t="s">
        <v>1105</v>
      </c>
      <c r="N164" s="1">
        <v>13.26</v>
      </c>
      <c r="O164" s="1">
        <f t="shared" si="5"/>
        <v>1013.26</v>
      </c>
      <c r="Q164" t="s">
        <v>11</v>
      </c>
      <c r="R164" t="s">
        <v>1456</v>
      </c>
      <c r="U164">
        <f t="shared" si="4"/>
        <v>0</v>
      </c>
      <c r="V164">
        <v>266</v>
      </c>
      <c r="W164">
        <v>266</v>
      </c>
      <c r="X164" t="s">
        <v>1103</v>
      </c>
      <c r="Y164" t="s">
        <v>1104</v>
      </c>
      <c r="Z164" t="s">
        <v>7</v>
      </c>
      <c r="AA164" t="s">
        <v>8</v>
      </c>
      <c r="AB164" t="s">
        <v>9</v>
      </c>
      <c r="AC164" t="s">
        <v>10</v>
      </c>
      <c r="AD164" t="s">
        <v>9</v>
      </c>
      <c r="AE164" t="s">
        <v>1106</v>
      </c>
    </row>
    <row r="165" spans="1:31">
      <c r="A165" s="7">
        <v>164</v>
      </c>
      <c r="B165" s="7" t="s">
        <v>1148</v>
      </c>
      <c r="C165" s="7" t="s">
        <v>1149</v>
      </c>
      <c r="D165" s="7" t="s">
        <v>1146</v>
      </c>
      <c r="E165" s="93">
        <v>14.21</v>
      </c>
      <c r="F165" s="9" t="s">
        <v>8</v>
      </c>
      <c r="G165" s="7" t="s">
        <v>1488</v>
      </c>
      <c r="H165" s="7" t="s">
        <v>1584</v>
      </c>
      <c r="I165" s="7"/>
      <c r="J165" s="7"/>
      <c r="K165" s="8" t="s">
        <v>1491</v>
      </c>
      <c r="M165" s="1" t="s">
        <v>1148</v>
      </c>
      <c r="N165" s="1">
        <v>14.21</v>
      </c>
      <c r="O165" s="1">
        <f t="shared" si="5"/>
        <v>1014.21</v>
      </c>
      <c r="Q165" t="s">
        <v>11</v>
      </c>
      <c r="R165" t="s">
        <v>1443</v>
      </c>
      <c r="U165">
        <f t="shared" si="4"/>
        <v>0</v>
      </c>
      <c r="V165">
        <v>269</v>
      </c>
      <c r="W165">
        <v>269</v>
      </c>
      <c r="X165" t="s">
        <v>1146</v>
      </c>
      <c r="Y165" t="s">
        <v>1147</v>
      </c>
      <c r="Z165" t="s">
        <v>34</v>
      </c>
      <c r="AA165" t="s">
        <v>8</v>
      </c>
      <c r="AB165" t="s">
        <v>9</v>
      </c>
      <c r="AC165" t="s">
        <v>10</v>
      </c>
      <c r="AD165" t="s">
        <v>9</v>
      </c>
      <c r="AE165" t="s">
        <v>1150</v>
      </c>
    </row>
    <row r="166" spans="1:31">
      <c r="A166" s="7">
        <v>165</v>
      </c>
      <c r="B166" s="7" t="s">
        <v>1123</v>
      </c>
      <c r="C166" s="7" t="s">
        <v>1124</v>
      </c>
      <c r="D166" s="7" t="s">
        <v>1121</v>
      </c>
      <c r="E166" s="93">
        <v>13.44</v>
      </c>
      <c r="F166" s="9" t="s">
        <v>8</v>
      </c>
      <c r="G166" s="7" t="s">
        <v>1456</v>
      </c>
      <c r="H166" s="7" t="s">
        <v>1584</v>
      </c>
      <c r="I166" s="7"/>
      <c r="J166" s="7"/>
      <c r="K166" s="8" t="s">
        <v>1491</v>
      </c>
      <c r="M166" s="1" t="s">
        <v>1123</v>
      </c>
      <c r="N166" s="1">
        <v>13.44</v>
      </c>
      <c r="O166" s="1">
        <f t="shared" si="5"/>
        <v>1013.44</v>
      </c>
      <c r="Q166" t="s">
        <v>11</v>
      </c>
      <c r="R166" t="s">
        <v>1456</v>
      </c>
      <c r="U166">
        <f t="shared" si="4"/>
        <v>0</v>
      </c>
      <c r="V166">
        <v>273</v>
      </c>
      <c r="W166">
        <v>273</v>
      </c>
      <c r="X166" t="s">
        <v>1121</v>
      </c>
      <c r="Y166" t="s">
        <v>1122</v>
      </c>
      <c r="Z166" t="s">
        <v>17</v>
      </c>
      <c r="AA166" t="s">
        <v>8</v>
      </c>
      <c r="AB166" t="s">
        <v>9</v>
      </c>
      <c r="AC166" t="s">
        <v>10</v>
      </c>
      <c r="AD166" t="s">
        <v>9</v>
      </c>
      <c r="AE166" t="s">
        <v>1125</v>
      </c>
    </row>
    <row r="167" spans="1:31">
      <c r="A167" s="7">
        <v>166</v>
      </c>
      <c r="B167" s="7" t="s">
        <v>1133</v>
      </c>
      <c r="C167" s="7" t="s">
        <v>1134</v>
      </c>
      <c r="D167" s="7" t="s">
        <v>1131</v>
      </c>
      <c r="E167" s="93">
        <v>12.57</v>
      </c>
      <c r="F167" s="9" t="s">
        <v>8</v>
      </c>
      <c r="G167" s="7" t="s">
        <v>1456</v>
      </c>
      <c r="H167" s="7" t="s">
        <v>1584</v>
      </c>
      <c r="I167" s="7"/>
      <c r="J167" s="7"/>
      <c r="K167" s="8" t="s">
        <v>1498</v>
      </c>
      <c r="M167" s="1" t="s">
        <v>1133</v>
      </c>
      <c r="N167" s="1">
        <v>12.57</v>
      </c>
      <c r="O167" s="1">
        <f t="shared" si="5"/>
        <v>1012.57</v>
      </c>
      <c r="Q167" t="s">
        <v>11</v>
      </c>
      <c r="R167" t="s">
        <v>1456</v>
      </c>
      <c r="U167">
        <f t="shared" si="4"/>
        <v>0</v>
      </c>
      <c r="V167">
        <v>275</v>
      </c>
      <c r="W167" s="3">
        <v>275</v>
      </c>
      <c r="X167" t="s">
        <v>1131</v>
      </c>
      <c r="Y167" t="s">
        <v>1132</v>
      </c>
      <c r="Z167" t="s">
        <v>40</v>
      </c>
      <c r="AA167" t="s">
        <v>8</v>
      </c>
      <c r="AB167" t="s">
        <v>9</v>
      </c>
      <c r="AC167" t="s">
        <v>10</v>
      </c>
      <c r="AD167" t="s">
        <v>9</v>
      </c>
      <c r="AE167" t="s">
        <v>1135</v>
      </c>
    </row>
    <row r="168" spans="1:31">
      <c r="A168" s="7">
        <v>167</v>
      </c>
      <c r="B168" s="7" t="s">
        <v>123</v>
      </c>
      <c r="C168" s="7" t="s">
        <v>124</v>
      </c>
      <c r="D168" s="7" t="s">
        <v>121</v>
      </c>
      <c r="E168" s="93">
        <v>12.95</v>
      </c>
      <c r="F168" s="9" t="s">
        <v>8</v>
      </c>
      <c r="G168" s="7" t="s">
        <v>1457</v>
      </c>
      <c r="H168" s="7" t="s">
        <v>1584</v>
      </c>
      <c r="I168" s="7"/>
      <c r="J168" s="7"/>
      <c r="K168" s="8" t="s">
        <v>1491</v>
      </c>
      <c r="M168" s="1" t="s">
        <v>123</v>
      </c>
      <c r="N168" s="1">
        <v>12.95</v>
      </c>
      <c r="O168" s="1">
        <f t="shared" si="5"/>
        <v>1012.95</v>
      </c>
      <c r="Q168" t="s">
        <v>11</v>
      </c>
      <c r="R168" t="s">
        <v>1457</v>
      </c>
      <c r="U168">
        <f t="shared" si="4"/>
        <v>0</v>
      </c>
      <c r="V168">
        <v>280</v>
      </c>
      <c r="W168">
        <v>280</v>
      </c>
      <c r="X168" t="s">
        <v>121</v>
      </c>
      <c r="Y168" t="s">
        <v>122</v>
      </c>
      <c r="Z168" t="s">
        <v>126</v>
      </c>
      <c r="AA168" t="s">
        <v>8</v>
      </c>
      <c r="AB168" t="s">
        <v>9</v>
      </c>
      <c r="AC168" t="s">
        <v>10</v>
      </c>
      <c r="AD168" t="s">
        <v>9</v>
      </c>
      <c r="AE168" t="s">
        <v>125</v>
      </c>
    </row>
    <row r="169" spans="1:31">
      <c r="A169" s="7">
        <v>168</v>
      </c>
      <c r="B169" s="7" t="s">
        <v>165</v>
      </c>
      <c r="C169" s="7" t="s">
        <v>166</v>
      </c>
      <c r="D169" s="7" t="s">
        <v>163</v>
      </c>
      <c r="E169" s="93">
        <v>13.77</v>
      </c>
      <c r="F169" s="9" t="s">
        <v>8</v>
      </c>
      <c r="G169" s="7" t="s">
        <v>1463</v>
      </c>
      <c r="H169" s="7" t="s">
        <v>1584</v>
      </c>
      <c r="I169" s="7"/>
      <c r="J169" s="7"/>
      <c r="K169" s="8" t="s">
        <v>1491</v>
      </c>
      <c r="M169" s="1" t="s">
        <v>165</v>
      </c>
      <c r="N169" s="1">
        <v>13.77</v>
      </c>
      <c r="O169" s="1">
        <f t="shared" si="5"/>
        <v>1013.77</v>
      </c>
      <c r="Q169" t="s">
        <v>11</v>
      </c>
      <c r="R169" t="s">
        <v>1463</v>
      </c>
      <c r="U169">
        <f t="shared" si="4"/>
        <v>0</v>
      </c>
      <c r="V169">
        <v>283</v>
      </c>
      <c r="W169" s="3">
        <v>283</v>
      </c>
      <c r="X169" t="s">
        <v>163</v>
      </c>
      <c r="Y169" t="s">
        <v>164</v>
      </c>
      <c r="Z169" t="s">
        <v>46</v>
      </c>
      <c r="AA169" t="s">
        <v>8</v>
      </c>
      <c r="AB169" t="s">
        <v>9</v>
      </c>
      <c r="AC169" t="s">
        <v>10</v>
      </c>
      <c r="AD169" t="s">
        <v>9</v>
      </c>
      <c r="AE169" t="s">
        <v>167</v>
      </c>
    </row>
    <row r="170" spans="1:31">
      <c r="A170" s="7">
        <v>169</v>
      </c>
      <c r="B170" s="7" t="s">
        <v>805</v>
      </c>
      <c r="C170" s="7" t="s">
        <v>806</v>
      </c>
      <c r="D170" s="7" t="s">
        <v>803</v>
      </c>
      <c r="E170" s="93">
        <v>13.41</v>
      </c>
      <c r="F170" s="9" t="s">
        <v>8</v>
      </c>
      <c r="G170" s="7" t="s">
        <v>1477</v>
      </c>
      <c r="H170" s="7" t="s">
        <v>1584</v>
      </c>
      <c r="I170" s="7"/>
      <c r="J170" s="7"/>
      <c r="K170" s="8" t="s">
        <v>1491</v>
      </c>
      <c r="M170" s="1" t="s">
        <v>805</v>
      </c>
      <c r="N170" s="1">
        <v>13.41</v>
      </c>
      <c r="O170" s="1">
        <f t="shared" si="5"/>
        <v>1013.41</v>
      </c>
      <c r="Q170" t="s">
        <v>11</v>
      </c>
      <c r="R170" t="s">
        <v>1442</v>
      </c>
      <c r="U170">
        <f t="shared" si="4"/>
        <v>0</v>
      </c>
      <c r="V170">
        <v>286</v>
      </c>
      <c r="W170">
        <v>286</v>
      </c>
      <c r="X170" t="s">
        <v>803</v>
      </c>
      <c r="Y170" t="s">
        <v>804</v>
      </c>
      <c r="Z170" t="s">
        <v>7</v>
      </c>
      <c r="AA170" t="s">
        <v>8</v>
      </c>
      <c r="AB170" t="s">
        <v>9</v>
      </c>
      <c r="AC170" t="s">
        <v>10</v>
      </c>
      <c r="AD170" t="s">
        <v>9</v>
      </c>
      <c r="AE170" t="s">
        <v>807</v>
      </c>
    </row>
    <row r="171" spans="1:31">
      <c r="A171" s="7">
        <v>170</v>
      </c>
      <c r="B171" s="7" t="s">
        <v>766</v>
      </c>
      <c r="C171" s="7" t="s">
        <v>767</v>
      </c>
      <c r="D171" s="7" t="s">
        <v>764</v>
      </c>
      <c r="E171" s="93">
        <v>14.42</v>
      </c>
      <c r="F171" s="9" t="s">
        <v>8</v>
      </c>
      <c r="G171" s="7" t="s">
        <v>1488</v>
      </c>
      <c r="H171" s="7" t="s">
        <v>1584</v>
      </c>
      <c r="I171" s="7"/>
      <c r="J171" s="7"/>
      <c r="K171" s="8" t="s">
        <v>1491</v>
      </c>
      <c r="M171" s="1" t="s">
        <v>766</v>
      </c>
      <c r="N171" s="1">
        <v>14.42</v>
      </c>
      <c r="O171" s="1">
        <f t="shared" si="5"/>
        <v>1014.42</v>
      </c>
      <c r="Q171" t="s">
        <v>11</v>
      </c>
      <c r="R171" t="s">
        <v>1443</v>
      </c>
      <c r="U171">
        <f t="shared" si="4"/>
        <v>0</v>
      </c>
      <c r="V171">
        <v>287</v>
      </c>
      <c r="W171" s="3">
        <v>287</v>
      </c>
      <c r="X171" t="s">
        <v>764</v>
      </c>
      <c r="Y171" t="s">
        <v>765</v>
      </c>
      <c r="Z171" t="s">
        <v>126</v>
      </c>
      <c r="AA171" t="s">
        <v>8</v>
      </c>
      <c r="AB171" t="s">
        <v>9</v>
      </c>
      <c r="AC171" t="s">
        <v>10</v>
      </c>
      <c r="AD171" t="s">
        <v>9</v>
      </c>
      <c r="AE171" t="s">
        <v>768</v>
      </c>
    </row>
    <row r="172" spans="1:31">
      <c r="A172" s="7">
        <v>171</v>
      </c>
      <c r="B172" s="7" t="s">
        <v>312</v>
      </c>
      <c r="C172" s="7" t="s">
        <v>313</v>
      </c>
      <c r="D172" s="7" t="s">
        <v>310</v>
      </c>
      <c r="E172" s="93">
        <v>11.99</v>
      </c>
      <c r="F172" s="9" t="s">
        <v>47</v>
      </c>
      <c r="G172" s="7" t="s">
        <v>1482</v>
      </c>
      <c r="H172" s="7" t="s">
        <v>1584</v>
      </c>
      <c r="I172" s="7"/>
      <c r="J172" s="7"/>
      <c r="K172" s="8" t="s">
        <v>1520</v>
      </c>
      <c r="M172" s="1" t="s">
        <v>312</v>
      </c>
      <c r="N172" s="1">
        <v>11.99</v>
      </c>
      <c r="O172" s="1">
        <f t="shared" si="5"/>
        <v>1011.99</v>
      </c>
      <c r="Q172" t="s">
        <v>11</v>
      </c>
      <c r="R172" t="s">
        <v>1448</v>
      </c>
      <c r="U172">
        <f t="shared" si="4"/>
        <v>0</v>
      </c>
      <c r="V172">
        <v>1</v>
      </c>
      <c r="W172">
        <v>1</v>
      </c>
      <c r="X172" t="s">
        <v>310</v>
      </c>
      <c r="Y172" t="s">
        <v>311</v>
      </c>
      <c r="Z172" t="s">
        <v>58</v>
      </c>
      <c r="AA172" t="s">
        <v>47</v>
      </c>
      <c r="AB172" t="s">
        <v>9</v>
      </c>
      <c r="AC172" t="s">
        <v>10</v>
      </c>
      <c r="AD172" t="s">
        <v>9</v>
      </c>
      <c r="AE172" t="s">
        <v>314</v>
      </c>
    </row>
    <row r="173" spans="1:31">
      <c r="A173" s="7">
        <v>172</v>
      </c>
      <c r="B173" s="7" t="s">
        <v>786</v>
      </c>
      <c r="C173" s="7" t="s">
        <v>787</v>
      </c>
      <c r="D173" s="7" t="s">
        <v>784</v>
      </c>
      <c r="E173" s="93">
        <v>13.45</v>
      </c>
      <c r="F173" s="9" t="s">
        <v>47</v>
      </c>
      <c r="G173" s="7" t="s">
        <v>1476</v>
      </c>
      <c r="H173" s="7" t="s">
        <v>1584</v>
      </c>
      <c r="I173" s="7"/>
      <c r="J173" s="7"/>
      <c r="K173" s="8" t="s">
        <v>1491</v>
      </c>
      <c r="M173" s="1" t="s">
        <v>786</v>
      </c>
      <c r="N173" s="1">
        <v>13.45</v>
      </c>
      <c r="O173" s="1">
        <f t="shared" si="5"/>
        <v>1013.45</v>
      </c>
      <c r="Q173" t="s">
        <v>11</v>
      </c>
      <c r="R173" t="s">
        <v>1468</v>
      </c>
      <c r="U173">
        <f t="shared" si="4"/>
        <v>0</v>
      </c>
      <c r="V173">
        <v>2</v>
      </c>
      <c r="W173">
        <v>2</v>
      </c>
      <c r="X173" t="s">
        <v>784</v>
      </c>
      <c r="Y173" t="s">
        <v>785</v>
      </c>
      <c r="Z173" t="s">
        <v>126</v>
      </c>
      <c r="AA173" t="s">
        <v>47</v>
      </c>
      <c r="AB173" t="s">
        <v>9</v>
      </c>
      <c r="AC173" t="s">
        <v>10</v>
      </c>
      <c r="AD173" t="s">
        <v>9</v>
      </c>
      <c r="AE173" t="s">
        <v>788</v>
      </c>
    </row>
    <row r="174" spans="1:31">
      <c r="A174" s="7">
        <v>173</v>
      </c>
      <c r="B174" s="7" t="s">
        <v>1010</v>
      </c>
      <c r="C174" s="7" t="s">
        <v>1011</v>
      </c>
      <c r="D174" s="7" t="s">
        <v>1008</v>
      </c>
      <c r="E174" s="93">
        <v>13.12</v>
      </c>
      <c r="F174" s="9" t="s">
        <v>47</v>
      </c>
      <c r="G174" s="7" t="s">
        <v>1476</v>
      </c>
      <c r="H174" s="7" t="s">
        <v>1584</v>
      </c>
      <c r="I174" s="7"/>
      <c r="J174" s="7"/>
      <c r="K174" s="8" t="s">
        <v>1491</v>
      </c>
      <c r="M174" s="1" t="s">
        <v>1010</v>
      </c>
      <c r="N174" s="1">
        <v>13.12</v>
      </c>
      <c r="O174" s="1">
        <f t="shared" si="5"/>
        <v>1013.12</v>
      </c>
      <c r="Q174" t="s">
        <v>11</v>
      </c>
      <c r="R174" t="s">
        <v>1468</v>
      </c>
      <c r="U174">
        <f t="shared" si="4"/>
        <v>0</v>
      </c>
      <c r="V174">
        <v>3</v>
      </c>
      <c r="W174" s="3">
        <v>3</v>
      </c>
      <c r="X174" t="s">
        <v>1008</v>
      </c>
      <c r="Y174" t="s">
        <v>1009</v>
      </c>
      <c r="Z174" t="s">
        <v>58</v>
      </c>
      <c r="AA174" t="s">
        <v>47</v>
      </c>
      <c r="AB174" t="s">
        <v>9</v>
      </c>
      <c r="AC174" t="s">
        <v>10</v>
      </c>
      <c r="AD174" t="s">
        <v>9</v>
      </c>
      <c r="AE174" t="s">
        <v>1012</v>
      </c>
    </row>
    <row r="175" spans="1:31">
      <c r="A175" s="7">
        <v>174</v>
      </c>
      <c r="B175" s="7" t="s">
        <v>1383</v>
      </c>
      <c r="C175" s="7" t="s">
        <v>1384</v>
      </c>
      <c r="D175" s="7" t="s">
        <v>1381</v>
      </c>
      <c r="E175" s="93">
        <v>13.12</v>
      </c>
      <c r="F175" s="9" t="s">
        <v>47</v>
      </c>
      <c r="G175" s="7" t="s">
        <v>1476</v>
      </c>
      <c r="H175" s="7" t="s">
        <v>1584</v>
      </c>
      <c r="I175" s="7"/>
      <c r="J175" s="7"/>
      <c r="K175" s="8" t="s">
        <v>1491</v>
      </c>
      <c r="M175" s="1" t="s">
        <v>1383</v>
      </c>
      <c r="N175" s="1">
        <v>13.12</v>
      </c>
      <c r="O175" s="1">
        <f t="shared" si="5"/>
        <v>1013.12</v>
      </c>
      <c r="Q175" t="s">
        <v>11</v>
      </c>
      <c r="R175" t="s">
        <v>1468</v>
      </c>
      <c r="U175">
        <f t="shared" si="4"/>
        <v>0</v>
      </c>
      <c r="V175">
        <v>12</v>
      </c>
      <c r="W175">
        <v>12</v>
      </c>
      <c r="X175" t="s">
        <v>1381</v>
      </c>
      <c r="Y175" t="s">
        <v>1382</v>
      </c>
      <c r="Z175" t="s">
        <v>126</v>
      </c>
      <c r="AA175" t="s">
        <v>47</v>
      </c>
      <c r="AB175" t="s">
        <v>9</v>
      </c>
      <c r="AC175" t="s">
        <v>10</v>
      </c>
      <c r="AD175" t="s">
        <v>9</v>
      </c>
      <c r="AE175" t="s">
        <v>1385</v>
      </c>
    </row>
    <row r="176" spans="1:31">
      <c r="A176" s="7">
        <v>175</v>
      </c>
      <c r="B176" s="7" t="s">
        <v>1388</v>
      </c>
      <c r="C176" s="7" t="s">
        <v>190</v>
      </c>
      <c r="D176" s="7" t="s">
        <v>1386</v>
      </c>
      <c r="E176" s="93">
        <v>12.38</v>
      </c>
      <c r="F176" s="9" t="s">
        <v>47</v>
      </c>
      <c r="G176" s="7" t="s">
        <v>1489</v>
      </c>
      <c r="H176" s="7" t="s">
        <v>1584</v>
      </c>
      <c r="I176" s="7"/>
      <c r="J176" s="7"/>
      <c r="K176" s="8" t="s">
        <v>1491</v>
      </c>
      <c r="M176" s="1" t="s">
        <v>1388</v>
      </c>
      <c r="N176" s="1">
        <v>12.38</v>
      </c>
      <c r="O176" s="1">
        <f t="shared" si="5"/>
        <v>1012.38</v>
      </c>
      <c r="Q176" t="s">
        <v>11</v>
      </c>
      <c r="R176" t="s">
        <v>1449</v>
      </c>
      <c r="U176">
        <f t="shared" si="4"/>
        <v>0</v>
      </c>
      <c r="V176">
        <v>14</v>
      </c>
      <c r="W176">
        <v>14</v>
      </c>
      <c r="X176" t="s">
        <v>1386</v>
      </c>
      <c r="Y176" t="s">
        <v>1387</v>
      </c>
      <c r="Z176" t="s">
        <v>46</v>
      </c>
      <c r="AA176" t="s">
        <v>47</v>
      </c>
      <c r="AB176" t="s">
        <v>9</v>
      </c>
      <c r="AC176" t="s">
        <v>10</v>
      </c>
      <c r="AD176" t="s">
        <v>9</v>
      </c>
      <c r="AE176" t="s">
        <v>1389</v>
      </c>
    </row>
    <row r="177" spans="1:31">
      <c r="A177" s="7">
        <v>176</v>
      </c>
      <c r="B177" s="7" t="s">
        <v>225</v>
      </c>
      <c r="C177" s="7" t="s">
        <v>226</v>
      </c>
      <c r="D177" s="7" t="s">
        <v>223</v>
      </c>
      <c r="E177" s="93">
        <v>13.41</v>
      </c>
      <c r="F177" s="9" t="s">
        <v>47</v>
      </c>
      <c r="G177" s="7" t="s">
        <v>1476</v>
      </c>
      <c r="H177" s="7" t="s">
        <v>1584</v>
      </c>
      <c r="I177" s="7"/>
      <c r="J177" s="7"/>
      <c r="K177" s="8" t="s">
        <v>1491</v>
      </c>
      <c r="M177" s="1" t="s">
        <v>225</v>
      </c>
      <c r="N177" s="1">
        <v>13.41</v>
      </c>
      <c r="O177" s="1">
        <f t="shared" si="5"/>
        <v>1013.41</v>
      </c>
      <c r="Q177" t="s">
        <v>11</v>
      </c>
      <c r="R177" t="s">
        <v>1468</v>
      </c>
      <c r="U177">
        <f t="shared" si="4"/>
        <v>0</v>
      </c>
      <c r="V177">
        <v>21</v>
      </c>
      <c r="W177">
        <v>21</v>
      </c>
      <c r="X177" t="s">
        <v>223</v>
      </c>
      <c r="Y177" t="s">
        <v>224</v>
      </c>
      <c r="Z177" t="s">
        <v>157</v>
      </c>
      <c r="AA177" t="s">
        <v>47</v>
      </c>
      <c r="AB177" t="s">
        <v>9</v>
      </c>
      <c r="AC177" t="s">
        <v>10</v>
      </c>
      <c r="AD177" t="s">
        <v>9</v>
      </c>
      <c r="AE177" t="s">
        <v>227</v>
      </c>
    </row>
    <row r="178" spans="1:31">
      <c r="A178" s="7">
        <v>177</v>
      </c>
      <c r="B178" s="7" t="s">
        <v>210</v>
      </c>
      <c r="C178" s="7" t="s">
        <v>211</v>
      </c>
      <c r="D178" s="7" t="s">
        <v>208</v>
      </c>
      <c r="E178" s="93">
        <v>13.55</v>
      </c>
      <c r="F178" s="9" t="s">
        <v>47</v>
      </c>
      <c r="G178" s="7" t="s">
        <v>1476</v>
      </c>
      <c r="H178" s="7" t="s">
        <v>1584</v>
      </c>
      <c r="I178" s="7"/>
      <c r="J178" s="7"/>
      <c r="K178" s="8" t="s">
        <v>1491</v>
      </c>
      <c r="M178" s="1" t="s">
        <v>210</v>
      </c>
      <c r="N178" s="1">
        <v>13.55</v>
      </c>
      <c r="O178" s="1">
        <f t="shared" si="5"/>
        <v>1013.55</v>
      </c>
      <c r="Q178" t="s">
        <v>11</v>
      </c>
      <c r="R178" t="s">
        <v>1468</v>
      </c>
      <c r="U178">
        <f t="shared" si="4"/>
        <v>0</v>
      </c>
      <c r="V178">
        <v>22</v>
      </c>
      <c r="W178">
        <v>22</v>
      </c>
      <c r="X178" t="s">
        <v>208</v>
      </c>
      <c r="Y178" t="s">
        <v>209</v>
      </c>
      <c r="Z178" t="s">
        <v>157</v>
      </c>
      <c r="AA178" t="s">
        <v>47</v>
      </c>
      <c r="AB178" t="s">
        <v>9</v>
      </c>
      <c r="AC178" t="s">
        <v>10</v>
      </c>
      <c r="AD178" t="s">
        <v>9</v>
      </c>
      <c r="AE178" t="s">
        <v>212</v>
      </c>
    </row>
    <row r="179" spans="1:31">
      <c r="A179" s="7">
        <v>178</v>
      </c>
      <c r="B179" s="7" t="s">
        <v>43</v>
      </c>
      <c r="C179" s="7" t="s">
        <v>44</v>
      </c>
      <c r="D179" s="7" t="s">
        <v>41</v>
      </c>
      <c r="E179" s="93">
        <v>13.24</v>
      </c>
      <c r="F179" s="9" t="s">
        <v>47</v>
      </c>
      <c r="G179" s="7" t="s">
        <v>1465</v>
      </c>
      <c r="H179" s="7" t="s">
        <v>1584</v>
      </c>
      <c r="I179" s="7"/>
      <c r="J179" s="7"/>
      <c r="K179" s="8" t="s">
        <v>1491</v>
      </c>
      <c r="M179" s="1" t="s">
        <v>43</v>
      </c>
      <c r="N179" s="1">
        <v>13.24</v>
      </c>
      <c r="O179" s="1">
        <f t="shared" si="5"/>
        <v>1013.24</v>
      </c>
      <c r="Q179" t="s">
        <v>11</v>
      </c>
      <c r="R179" t="s">
        <v>1465</v>
      </c>
      <c r="U179">
        <f t="shared" si="4"/>
        <v>0</v>
      </c>
      <c r="V179">
        <v>24</v>
      </c>
      <c r="W179">
        <v>24</v>
      </c>
      <c r="X179" t="s">
        <v>41</v>
      </c>
      <c r="Y179" t="s">
        <v>42</v>
      </c>
      <c r="Z179" t="s">
        <v>46</v>
      </c>
      <c r="AA179" t="s">
        <v>47</v>
      </c>
      <c r="AB179" t="s">
        <v>9</v>
      </c>
      <c r="AC179" t="s">
        <v>10</v>
      </c>
      <c r="AD179" t="s">
        <v>9</v>
      </c>
      <c r="AE179" t="s">
        <v>45</v>
      </c>
    </row>
    <row r="180" spans="1:31">
      <c r="A180" s="7">
        <v>179</v>
      </c>
      <c r="B180" s="7" t="s">
        <v>601</v>
      </c>
      <c r="C180" s="7" t="s">
        <v>602</v>
      </c>
      <c r="D180" s="7" t="s">
        <v>599</v>
      </c>
      <c r="E180" s="93">
        <v>12.51</v>
      </c>
      <c r="F180" s="9" t="s">
        <v>47</v>
      </c>
      <c r="G180" s="7" t="s">
        <v>1478</v>
      </c>
      <c r="H180" s="7" t="s">
        <v>1584</v>
      </c>
      <c r="I180" s="7"/>
      <c r="J180" s="7"/>
      <c r="K180" s="8" t="s">
        <v>1491</v>
      </c>
      <c r="M180" s="1" t="s">
        <v>601</v>
      </c>
      <c r="N180" s="1">
        <v>12.51</v>
      </c>
      <c r="O180" s="1">
        <f t="shared" si="5"/>
        <v>1012.51</v>
      </c>
      <c r="Q180" t="s">
        <v>11</v>
      </c>
      <c r="R180" t="s">
        <v>1459</v>
      </c>
      <c r="U180">
        <f t="shared" si="4"/>
        <v>0</v>
      </c>
      <c r="V180">
        <v>34</v>
      </c>
      <c r="W180">
        <v>34</v>
      </c>
      <c r="X180" t="s">
        <v>599</v>
      </c>
      <c r="Y180" t="s">
        <v>600</v>
      </c>
      <c r="Z180" t="s">
        <v>34</v>
      </c>
      <c r="AA180" t="s">
        <v>47</v>
      </c>
      <c r="AB180" t="s">
        <v>9</v>
      </c>
      <c r="AC180" t="s">
        <v>10</v>
      </c>
      <c r="AD180" t="s">
        <v>9</v>
      </c>
      <c r="AE180" t="s">
        <v>603</v>
      </c>
    </row>
    <row r="181" spans="1:31">
      <c r="A181" s="7">
        <v>180</v>
      </c>
      <c r="B181" s="7" t="s">
        <v>887</v>
      </c>
      <c r="C181" s="7" t="s">
        <v>888</v>
      </c>
      <c r="D181" s="7" t="s">
        <v>885</v>
      </c>
      <c r="E181" s="93">
        <v>13.61</v>
      </c>
      <c r="F181" s="9" t="s">
        <v>47</v>
      </c>
      <c r="G181" s="7" t="s">
        <v>1476</v>
      </c>
      <c r="H181" s="7" t="s">
        <v>1584</v>
      </c>
      <c r="I181" s="7"/>
      <c r="J181" s="7"/>
      <c r="K181" s="8" t="s">
        <v>1491</v>
      </c>
      <c r="M181" s="1" t="s">
        <v>887</v>
      </c>
      <c r="N181" s="1">
        <v>13.61</v>
      </c>
      <c r="O181" s="1">
        <f t="shared" si="5"/>
        <v>1013.61</v>
      </c>
      <c r="Q181" t="s">
        <v>11</v>
      </c>
      <c r="R181" t="s">
        <v>1468</v>
      </c>
      <c r="U181">
        <f t="shared" si="4"/>
        <v>0</v>
      </c>
      <c r="V181">
        <v>36</v>
      </c>
      <c r="W181">
        <v>36</v>
      </c>
      <c r="X181" t="s">
        <v>885</v>
      </c>
      <c r="Y181" t="s">
        <v>886</v>
      </c>
      <c r="Z181" t="s">
        <v>34</v>
      </c>
      <c r="AA181" t="s">
        <v>47</v>
      </c>
      <c r="AB181" t="s">
        <v>9</v>
      </c>
      <c r="AC181" t="s">
        <v>10</v>
      </c>
      <c r="AD181" t="s">
        <v>9</v>
      </c>
      <c r="AE181" t="s">
        <v>889</v>
      </c>
    </row>
    <row r="182" spans="1:31">
      <c r="A182" s="7">
        <v>181</v>
      </c>
      <c r="B182" s="7" t="s">
        <v>752</v>
      </c>
      <c r="C182" s="7" t="s">
        <v>753</v>
      </c>
      <c r="D182" s="7" t="s">
        <v>750</v>
      </c>
      <c r="E182" s="93">
        <v>13.58</v>
      </c>
      <c r="F182" s="9" t="s">
        <v>47</v>
      </c>
      <c r="G182" s="7" t="s">
        <v>1476</v>
      </c>
      <c r="H182" s="7" t="s">
        <v>1584</v>
      </c>
      <c r="I182" s="7"/>
      <c r="J182" s="7"/>
      <c r="K182" s="8" t="s">
        <v>1491</v>
      </c>
      <c r="M182" s="1" t="s">
        <v>752</v>
      </c>
      <c r="N182" s="1">
        <v>13.58</v>
      </c>
      <c r="O182" s="1">
        <f t="shared" si="5"/>
        <v>1013.58</v>
      </c>
      <c r="Q182" t="s">
        <v>11</v>
      </c>
      <c r="R182" t="s">
        <v>1468</v>
      </c>
      <c r="U182">
        <f t="shared" si="4"/>
        <v>0</v>
      </c>
      <c r="V182">
        <v>37</v>
      </c>
      <c r="W182">
        <v>37</v>
      </c>
      <c r="X182" t="s">
        <v>750</v>
      </c>
      <c r="Y182" t="s">
        <v>751</v>
      </c>
      <c r="Z182" t="s">
        <v>504</v>
      </c>
      <c r="AA182" t="s">
        <v>47</v>
      </c>
      <c r="AB182" t="s">
        <v>9</v>
      </c>
      <c r="AC182" t="s">
        <v>10</v>
      </c>
      <c r="AD182" t="s">
        <v>9</v>
      </c>
      <c r="AE182" t="s">
        <v>754</v>
      </c>
    </row>
    <row r="183" spans="1:31">
      <c r="A183" s="7">
        <v>182</v>
      </c>
      <c r="B183" s="7" t="s">
        <v>387</v>
      </c>
      <c r="C183" s="7" t="s">
        <v>388</v>
      </c>
      <c r="D183" s="7" t="s">
        <v>385</v>
      </c>
      <c r="E183" s="93">
        <v>13.09</v>
      </c>
      <c r="F183" s="9" t="s">
        <v>47</v>
      </c>
      <c r="G183" s="7" t="s">
        <v>1461</v>
      </c>
      <c r="H183" s="7" t="s">
        <v>1584</v>
      </c>
      <c r="I183" s="7"/>
      <c r="J183" s="7"/>
      <c r="K183" s="8" t="s">
        <v>1492</v>
      </c>
      <c r="M183" s="1" t="s">
        <v>387</v>
      </c>
      <c r="N183" s="1">
        <v>13.09</v>
      </c>
      <c r="O183" s="1">
        <f t="shared" si="5"/>
        <v>1013.09</v>
      </c>
      <c r="Q183" t="s">
        <v>11</v>
      </c>
      <c r="R183" t="s">
        <v>1461</v>
      </c>
      <c r="U183">
        <f t="shared" si="4"/>
        <v>0</v>
      </c>
      <c r="V183">
        <v>45</v>
      </c>
      <c r="W183">
        <v>45</v>
      </c>
      <c r="X183" t="s">
        <v>385</v>
      </c>
      <c r="Y183" t="s">
        <v>386</v>
      </c>
      <c r="Z183" t="s">
        <v>126</v>
      </c>
      <c r="AA183" t="s">
        <v>47</v>
      </c>
      <c r="AB183" t="s">
        <v>9</v>
      </c>
      <c r="AC183" t="s">
        <v>10</v>
      </c>
      <c r="AD183" t="s">
        <v>9</v>
      </c>
      <c r="AE183" t="s">
        <v>389</v>
      </c>
    </row>
    <row r="184" spans="1:31">
      <c r="A184" s="7">
        <v>183</v>
      </c>
      <c r="B184" s="7" t="s">
        <v>843</v>
      </c>
      <c r="C184" s="7" t="s">
        <v>844</v>
      </c>
      <c r="D184" s="7" t="s">
        <v>841</v>
      </c>
      <c r="E184" s="93">
        <v>13.43</v>
      </c>
      <c r="F184" s="9" t="s">
        <v>47</v>
      </c>
      <c r="G184" s="7" t="s">
        <v>1482</v>
      </c>
      <c r="H184" s="7" t="s">
        <v>1584</v>
      </c>
      <c r="I184" s="7"/>
      <c r="J184" s="7"/>
      <c r="K184" s="8" t="s">
        <v>1521</v>
      </c>
      <c r="M184" s="1" t="s">
        <v>843</v>
      </c>
      <c r="N184" s="1">
        <v>13.43</v>
      </c>
      <c r="O184" s="1">
        <f t="shared" si="5"/>
        <v>1013.43</v>
      </c>
      <c r="Q184" t="s">
        <v>11</v>
      </c>
      <c r="R184" t="s">
        <v>1445</v>
      </c>
      <c r="U184">
        <f t="shared" si="4"/>
        <v>0</v>
      </c>
      <c r="V184">
        <v>46</v>
      </c>
      <c r="W184">
        <v>46</v>
      </c>
      <c r="X184" t="s">
        <v>841</v>
      </c>
      <c r="Y184" t="s">
        <v>842</v>
      </c>
      <c r="Z184" t="s">
        <v>126</v>
      </c>
      <c r="AA184" t="s">
        <v>47</v>
      </c>
      <c r="AB184" t="s">
        <v>9</v>
      </c>
      <c r="AC184" t="s">
        <v>10</v>
      </c>
      <c r="AD184" t="s">
        <v>9</v>
      </c>
      <c r="AE184" t="s">
        <v>449</v>
      </c>
    </row>
    <row r="185" spans="1:31">
      <c r="A185" s="7">
        <v>184</v>
      </c>
      <c r="B185" s="7" t="s">
        <v>362</v>
      </c>
      <c r="C185" s="7" t="s">
        <v>363</v>
      </c>
      <c r="D185" s="7" t="s">
        <v>360</v>
      </c>
      <c r="E185" s="93">
        <v>11.77</v>
      </c>
      <c r="F185" s="9" t="s">
        <v>47</v>
      </c>
      <c r="G185" s="7" t="s">
        <v>1462</v>
      </c>
      <c r="H185" s="7" t="s">
        <v>1584</v>
      </c>
      <c r="I185" s="7"/>
      <c r="J185" s="7"/>
      <c r="K185" s="8" t="s">
        <v>1491</v>
      </c>
      <c r="M185" s="1" t="s">
        <v>362</v>
      </c>
      <c r="N185" s="1">
        <v>11.77</v>
      </c>
      <c r="O185" s="1">
        <f t="shared" si="5"/>
        <v>1011.77</v>
      </c>
      <c r="Q185" t="s">
        <v>11</v>
      </c>
      <c r="R185" t="s">
        <v>1462</v>
      </c>
      <c r="U185">
        <f t="shared" si="4"/>
        <v>0</v>
      </c>
      <c r="V185">
        <v>51</v>
      </c>
      <c r="W185" s="3">
        <v>51</v>
      </c>
      <c r="X185" t="s">
        <v>360</v>
      </c>
      <c r="Y185" t="s">
        <v>361</v>
      </c>
      <c r="Z185" t="s">
        <v>46</v>
      </c>
      <c r="AA185" t="s">
        <v>47</v>
      </c>
      <c r="AB185" t="s">
        <v>9</v>
      </c>
      <c r="AC185" t="s">
        <v>10</v>
      </c>
      <c r="AD185" t="s">
        <v>9</v>
      </c>
      <c r="AE185" t="s">
        <v>364</v>
      </c>
    </row>
    <row r="186" spans="1:31">
      <c r="A186" s="7">
        <v>185</v>
      </c>
      <c r="B186" s="7" t="s">
        <v>416</v>
      </c>
      <c r="C186" s="7" t="s">
        <v>417</v>
      </c>
      <c r="D186" s="7" t="s">
        <v>414</v>
      </c>
      <c r="E186" s="93">
        <v>13.47</v>
      </c>
      <c r="F186" s="9" t="s">
        <v>47</v>
      </c>
      <c r="G186" s="7" t="s">
        <v>1476</v>
      </c>
      <c r="H186" s="7" t="s">
        <v>1584</v>
      </c>
      <c r="I186" s="7"/>
      <c r="J186" s="7"/>
      <c r="K186" s="8" t="s">
        <v>1491</v>
      </c>
      <c r="M186" s="1" t="s">
        <v>416</v>
      </c>
      <c r="N186" s="1">
        <v>13.47</v>
      </c>
      <c r="O186" s="1">
        <f t="shared" si="5"/>
        <v>1013.47</v>
      </c>
      <c r="Q186" t="s">
        <v>11</v>
      </c>
      <c r="R186" t="s">
        <v>1468</v>
      </c>
      <c r="U186">
        <f t="shared" si="4"/>
        <v>0</v>
      </c>
      <c r="V186" s="6">
        <v>53</v>
      </c>
      <c r="W186">
        <v>53</v>
      </c>
      <c r="X186" t="s">
        <v>414</v>
      </c>
      <c r="Y186" t="s">
        <v>415</v>
      </c>
      <c r="Z186" t="s">
        <v>157</v>
      </c>
      <c r="AA186" t="s">
        <v>47</v>
      </c>
      <c r="AB186" t="s">
        <v>9</v>
      </c>
      <c r="AC186" t="s">
        <v>10</v>
      </c>
      <c r="AD186" t="s">
        <v>9</v>
      </c>
      <c r="AE186" t="s">
        <v>418</v>
      </c>
    </row>
    <row r="187" spans="1:31">
      <c r="A187" s="7">
        <v>186</v>
      </c>
      <c r="B187" s="7" t="s">
        <v>892</v>
      </c>
      <c r="C187" s="7" t="s">
        <v>363</v>
      </c>
      <c r="D187" s="7" t="s">
        <v>890</v>
      </c>
      <c r="E187" s="93">
        <v>11.92</v>
      </c>
      <c r="F187" s="9" t="s">
        <v>47</v>
      </c>
      <c r="G187" s="7" t="s">
        <v>1463</v>
      </c>
      <c r="H187" s="7" t="s">
        <v>1584</v>
      </c>
      <c r="I187" s="7"/>
      <c r="J187" s="7"/>
      <c r="K187" s="8" t="s">
        <v>1522</v>
      </c>
      <c r="M187" s="1" t="s">
        <v>892</v>
      </c>
      <c r="N187" s="1">
        <v>11.92</v>
      </c>
      <c r="O187" s="1">
        <f t="shared" si="5"/>
        <v>1011.92</v>
      </c>
      <c r="Q187" t="s">
        <v>11</v>
      </c>
      <c r="R187" t="s">
        <v>1463</v>
      </c>
      <c r="U187">
        <f t="shared" si="4"/>
        <v>0</v>
      </c>
      <c r="V187" s="6">
        <v>58</v>
      </c>
      <c r="W187">
        <v>58</v>
      </c>
      <c r="X187" t="s">
        <v>890</v>
      </c>
      <c r="Y187" t="s">
        <v>891</v>
      </c>
      <c r="Z187" t="s">
        <v>126</v>
      </c>
      <c r="AA187" t="s">
        <v>47</v>
      </c>
      <c r="AB187" t="s">
        <v>9</v>
      </c>
      <c r="AC187" t="s">
        <v>10</v>
      </c>
      <c r="AD187" t="s">
        <v>9</v>
      </c>
      <c r="AE187" t="s">
        <v>893</v>
      </c>
    </row>
    <row r="188" spans="1:31">
      <c r="A188" s="7">
        <v>187</v>
      </c>
      <c r="B188" s="7" t="s">
        <v>103</v>
      </c>
      <c r="C188" s="7" t="s">
        <v>104</v>
      </c>
      <c r="D188" s="7" t="s">
        <v>101</v>
      </c>
      <c r="E188" s="93">
        <v>12.1</v>
      </c>
      <c r="F188" s="9" t="s">
        <v>47</v>
      </c>
      <c r="G188" s="7" t="s">
        <v>1463</v>
      </c>
      <c r="H188" s="7" t="s">
        <v>1584</v>
      </c>
      <c r="I188" s="7"/>
      <c r="J188" s="7"/>
      <c r="K188" s="8" t="s">
        <v>1522</v>
      </c>
      <c r="M188" s="1" t="s">
        <v>103</v>
      </c>
      <c r="N188" s="1">
        <v>12.1</v>
      </c>
      <c r="O188" s="1">
        <f t="shared" si="5"/>
        <v>1012.1</v>
      </c>
      <c r="Q188" t="s">
        <v>11</v>
      </c>
      <c r="R188" t="s">
        <v>1463</v>
      </c>
      <c r="U188">
        <f t="shared" si="4"/>
        <v>0</v>
      </c>
      <c r="V188" s="6">
        <v>61</v>
      </c>
      <c r="W188">
        <v>61</v>
      </c>
      <c r="X188" t="s">
        <v>101</v>
      </c>
      <c r="Y188" t="s">
        <v>102</v>
      </c>
      <c r="Z188" t="s">
        <v>46</v>
      </c>
      <c r="AA188" t="s">
        <v>47</v>
      </c>
      <c r="AB188" t="s">
        <v>9</v>
      </c>
      <c r="AC188" t="s">
        <v>10</v>
      </c>
      <c r="AD188" t="s">
        <v>9</v>
      </c>
      <c r="AE188" t="s">
        <v>105</v>
      </c>
    </row>
    <row r="189" spans="1:31">
      <c r="A189" s="7">
        <v>188</v>
      </c>
      <c r="B189" s="7" t="s">
        <v>372</v>
      </c>
      <c r="C189" s="7" t="s">
        <v>373</v>
      </c>
      <c r="D189" s="7" t="s">
        <v>370</v>
      </c>
      <c r="E189" s="93">
        <v>12.69</v>
      </c>
      <c r="F189" s="9" t="s">
        <v>47</v>
      </c>
      <c r="G189" s="7" t="s">
        <v>1485</v>
      </c>
      <c r="H189" s="7" t="s">
        <v>1584</v>
      </c>
      <c r="I189" s="7"/>
      <c r="J189" s="7"/>
      <c r="K189" s="8" t="s">
        <v>1498</v>
      </c>
      <c r="M189" s="1" t="s">
        <v>372</v>
      </c>
      <c r="N189" s="1">
        <v>12.69</v>
      </c>
      <c r="O189" s="1">
        <f t="shared" si="5"/>
        <v>1012.69</v>
      </c>
      <c r="Q189" t="s">
        <v>11</v>
      </c>
      <c r="R189" t="s">
        <v>1450</v>
      </c>
      <c r="U189">
        <f t="shared" si="4"/>
        <v>0</v>
      </c>
      <c r="V189" s="6">
        <v>64</v>
      </c>
      <c r="W189">
        <v>64</v>
      </c>
      <c r="X189" t="s">
        <v>370</v>
      </c>
      <c r="Y189" t="s">
        <v>371</v>
      </c>
      <c r="Z189" t="s">
        <v>34</v>
      </c>
      <c r="AA189" t="s">
        <v>47</v>
      </c>
      <c r="AB189" t="s">
        <v>9</v>
      </c>
      <c r="AC189" t="s">
        <v>10</v>
      </c>
      <c r="AD189" t="s">
        <v>9</v>
      </c>
      <c r="AE189" t="s">
        <v>374</v>
      </c>
    </row>
    <row r="190" spans="1:31">
      <c r="A190" s="7">
        <v>189</v>
      </c>
      <c r="B190" s="7" t="s">
        <v>250</v>
      </c>
      <c r="C190" s="7" t="s">
        <v>251</v>
      </c>
      <c r="D190" s="7" t="s">
        <v>248</v>
      </c>
      <c r="E190" s="93">
        <v>13.3</v>
      </c>
      <c r="F190" s="9" t="s">
        <v>47</v>
      </c>
      <c r="G190" s="7" t="s">
        <v>1488</v>
      </c>
      <c r="H190" s="7" t="s">
        <v>1584</v>
      </c>
      <c r="I190" s="7"/>
      <c r="J190" s="7"/>
      <c r="K190" s="8" t="s">
        <v>1491</v>
      </c>
      <c r="M190" s="1" t="s">
        <v>250</v>
      </c>
      <c r="N190" s="1">
        <v>13.3</v>
      </c>
      <c r="O190" s="1">
        <f t="shared" si="5"/>
        <v>1013.3</v>
      </c>
      <c r="Q190" t="s">
        <v>11</v>
      </c>
      <c r="R190" t="s">
        <v>1443</v>
      </c>
      <c r="U190">
        <f t="shared" si="4"/>
        <v>0</v>
      </c>
      <c r="V190" s="6">
        <v>65</v>
      </c>
      <c r="W190">
        <v>65</v>
      </c>
      <c r="X190" t="s">
        <v>248</v>
      </c>
      <c r="Y190" t="s">
        <v>249</v>
      </c>
      <c r="Z190" t="s">
        <v>157</v>
      </c>
      <c r="AA190" t="s">
        <v>47</v>
      </c>
      <c r="AB190" t="s">
        <v>9</v>
      </c>
      <c r="AC190" t="s">
        <v>10</v>
      </c>
      <c r="AD190" t="s">
        <v>9</v>
      </c>
      <c r="AE190" t="s">
        <v>252</v>
      </c>
    </row>
    <row r="191" spans="1:31">
      <c r="A191" s="7">
        <v>190</v>
      </c>
      <c r="B191" s="7" t="s">
        <v>139</v>
      </c>
      <c r="C191" s="7" t="s">
        <v>140</v>
      </c>
      <c r="D191" s="7" t="s">
        <v>137</v>
      </c>
      <c r="E191" s="93">
        <v>12.02</v>
      </c>
      <c r="F191" s="9" t="s">
        <v>47</v>
      </c>
      <c r="G191" s="7" t="s">
        <v>1481</v>
      </c>
      <c r="H191" s="7" t="s">
        <v>1584</v>
      </c>
      <c r="I191" s="7"/>
      <c r="J191" s="7"/>
      <c r="K191" s="8" t="s">
        <v>1491</v>
      </c>
      <c r="M191" s="1" t="s">
        <v>139</v>
      </c>
      <c r="N191" s="1">
        <v>12.02</v>
      </c>
      <c r="O191" s="1">
        <f t="shared" si="5"/>
        <v>1012.02</v>
      </c>
      <c r="Q191" t="s">
        <v>11</v>
      </c>
      <c r="R191" t="s">
        <v>1469</v>
      </c>
      <c r="U191">
        <f t="shared" si="4"/>
        <v>0</v>
      </c>
      <c r="V191" s="6">
        <v>74</v>
      </c>
      <c r="W191">
        <v>74</v>
      </c>
      <c r="X191" t="s">
        <v>137</v>
      </c>
      <c r="Y191" t="s">
        <v>138</v>
      </c>
      <c r="Z191" t="s">
        <v>46</v>
      </c>
      <c r="AA191" t="s">
        <v>47</v>
      </c>
      <c r="AB191" t="s">
        <v>9</v>
      </c>
      <c r="AC191" t="s">
        <v>10</v>
      </c>
      <c r="AD191" t="s">
        <v>9</v>
      </c>
      <c r="AE191" t="s">
        <v>141</v>
      </c>
    </row>
    <row r="192" spans="1:31">
      <c r="A192" s="7">
        <v>191</v>
      </c>
      <c r="B192" s="7" t="s">
        <v>441</v>
      </c>
      <c r="C192" s="7" t="s">
        <v>442</v>
      </c>
      <c r="D192" s="7" t="s">
        <v>439</v>
      </c>
      <c r="E192" s="93">
        <v>12.79</v>
      </c>
      <c r="F192" s="9" t="s">
        <v>47</v>
      </c>
      <c r="G192" s="7" t="s">
        <v>1466</v>
      </c>
      <c r="H192" s="7" t="s">
        <v>1584</v>
      </c>
      <c r="I192" s="7"/>
      <c r="J192" s="7"/>
      <c r="K192" s="8" t="s">
        <v>1491</v>
      </c>
      <c r="M192" s="1" t="s">
        <v>441</v>
      </c>
      <c r="N192" s="1">
        <v>12.79</v>
      </c>
      <c r="O192" s="1">
        <f t="shared" si="5"/>
        <v>1012.79</v>
      </c>
      <c r="Q192" t="s">
        <v>11</v>
      </c>
      <c r="R192" t="s">
        <v>1466</v>
      </c>
      <c r="U192">
        <f t="shared" si="4"/>
        <v>0</v>
      </c>
      <c r="V192">
        <v>75</v>
      </c>
      <c r="W192" s="3">
        <v>75</v>
      </c>
      <c r="X192" t="s">
        <v>439</v>
      </c>
      <c r="Y192" t="s">
        <v>440</v>
      </c>
      <c r="Z192" t="s">
        <v>157</v>
      </c>
      <c r="AA192" t="s">
        <v>47</v>
      </c>
      <c r="AB192" t="s">
        <v>9</v>
      </c>
      <c r="AC192" t="s">
        <v>10</v>
      </c>
      <c r="AD192" t="s">
        <v>9</v>
      </c>
      <c r="AE192" t="s">
        <v>443</v>
      </c>
    </row>
    <row r="193" spans="1:31">
      <c r="A193" s="7">
        <v>192</v>
      </c>
      <c r="B193" s="7" t="s">
        <v>357</v>
      </c>
      <c r="C193" s="7" t="s">
        <v>358</v>
      </c>
      <c r="D193" s="7" t="s">
        <v>355</v>
      </c>
      <c r="E193" s="93">
        <v>11.52</v>
      </c>
      <c r="F193" s="9" t="s">
        <v>47</v>
      </c>
      <c r="G193" s="7" t="s">
        <v>1480</v>
      </c>
      <c r="H193" s="7" t="s">
        <v>1584</v>
      </c>
      <c r="I193" s="7"/>
      <c r="J193" s="7"/>
      <c r="K193" s="8" t="s">
        <v>1491</v>
      </c>
      <c r="M193" s="1" t="s">
        <v>357</v>
      </c>
      <c r="N193" s="1">
        <v>11.52</v>
      </c>
      <c r="O193" s="1">
        <f t="shared" si="5"/>
        <v>1011.52</v>
      </c>
      <c r="Q193" t="s">
        <v>11</v>
      </c>
      <c r="R193" t="s">
        <v>1444</v>
      </c>
      <c r="U193">
        <f t="shared" si="4"/>
        <v>0</v>
      </c>
      <c r="V193">
        <v>81</v>
      </c>
      <c r="W193">
        <v>81</v>
      </c>
      <c r="X193" t="s">
        <v>355</v>
      </c>
      <c r="Y193" t="s">
        <v>356</v>
      </c>
      <c r="Z193" t="s">
        <v>85</v>
      </c>
      <c r="AA193" t="s">
        <v>47</v>
      </c>
      <c r="AB193" t="s">
        <v>9</v>
      </c>
      <c r="AC193" t="s">
        <v>10</v>
      </c>
      <c r="AD193" t="s">
        <v>9</v>
      </c>
      <c r="AE193" t="s">
        <v>359</v>
      </c>
    </row>
    <row r="194" spans="1:31">
      <c r="A194" s="7">
        <v>193</v>
      </c>
      <c r="B194" s="7" t="s">
        <v>757</v>
      </c>
      <c r="C194" s="7" t="s">
        <v>758</v>
      </c>
      <c r="D194" s="7" t="s">
        <v>755</v>
      </c>
      <c r="E194" s="93">
        <v>13.24</v>
      </c>
      <c r="F194" s="9" t="s">
        <v>47</v>
      </c>
      <c r="G194" s="7" t="s">
        <v>1476</v>
      </c>
      <c r="H194" s="7" t="s">
        <v>1584</v>
      </c>
      <c r="I194" s="7"/>
      <c r="J194" s="7"/>
      <c r="K194" s="8" t="s">
        <v>1491</v>
      </c>
      <c r="M194" s="1" t="s">
        <v>757</v>
      </c>
      <c r="N194" s="1">
        <v>13.24</v>
      </c>
      <c r="O194" s="1">
        <f t="shared" si="5"/>
        <v>1013.24</v>
      </c>
      <c r="Q194" t="s">
        <v>11</v>
      </c>
      <c r="R194" t="s">
        <v>1468</v>
      </c>
      <c r="U194">
        <f t="shared" si="4"/>
        <v>0</v>
      </c>
      <c r="V194" s="6">
        <v>85</v>
      </c>
      <c r="W194">
        <v>85</v>
      </c>
      <c r="X194" t="s">
        <v>755</v>
      </c>
      <c r="Y194" t="s">
        <v>756</v>
      </c>
      <c r="Z194" t="s">
        <v>46</v>
      </c>
      <c r="AA194" t="s">
        <v>47</v>
      </c>
      <c r="AB194" t="s">
        <v>9</v>
      </c>
      <c r="AC194" t="s">
        <v>10</v>
      </c>
      <c r="AD194" t="s">
        <v>9</v>
      </c>
      <c r="AE194" t="s">
        <v>759</v>
      </c>
    </row>
    <row r="195" spans="1:31">
      <c r="A195" s="7">
        <v>194</v>
      </c>
      <c r="B195" s="7" t="s">
        <v>220</v>
      </c>
      <c r="C195" s="7" t="s">
        <v>221</v>
      </c>
      <c r="D195" s="7" t="s">
        <v>218</v>
      </c>
      <c r="E195" s="93">
        <v>13.37</v>
      </c>
      <c r="F195" s="9" t="s">
        <v>47</v>
      </c>
      <c r="G195" s="7" t="s">
        <v>1476</v>
      </c>
      <c r="H195" s="7" t="s">
        <v>1584</v>
      </c>
      <c r="I195" s="7"/>
      <c r="J195" s="7"/>
      <c r="K195" s="8" t="s">
        <v>1491</v>
      </c>
      <c r="M195" s="1" t="s">
        <v>220</v>
      </c>
      <c r="N195" s="1">
        <v>13.37</v>
      </c>
      <c r="O195" s="1">
        <f t="shared" si="5"/>
        <v>1013.37</v>
      </c>
      <c r="Q195" t="s">
        <v>11</v>
      </c>
      <c r="R195" t="s">
        <v>1468</v>
      </c>
      <c r="U195">
        <f t="shared" ref="U195:U258" si="6">V195-W195</f>
        <v>0</v>
      </c>
      <c r="V195" s="6">
        <v>86</v>
      </c>
      <c r="W195">
        <v>86</v>
      </c>
      <c r="X195" t="s">
        <v>218</v>
      </c>
      <c r="Y195" t="s">
        <v>219</v>
      </c>
      <c r="Z195" t="s">
        <v>126</v>
      </c>
      <c r="AA195" t="s">
        <v>47</v>
      </c>
      <c r="AB195" t="s">
        <v>9</v>
      </c>
      <c r="AC195" t="s">
        <v>10</v>
      </c>
      <c r="AD195" t="s">
        <v>9</v>
      </c>
      <c r="AE195" t="s">
        <v>222</v>
      </c>
    </row>
    <row r="196" spans="1:31">
      <c r="A196" s="7">
        <v>195</v>
      </c>
      <c r="B196" s="7" t="s">
        <v>491</v>
      </c>
      <c r="C196" s="7" t="s">
        <v>492</v>
      </c>
      <c r="D196" s="7" t="s">
        <v>489</v>
      </c>
      <c r="E196" s="93">
        <v>12.56</v>
      </c>
      <c r="F196" s="9" t="s">
        <v>47</v>
      </c>
      <c r="G196" s="7" t="s">
        <v>1485</v>
      </c>
      <c r="H196" s="7" t="s">
        <v>1584</v>
      </c>
      <c r="I196" s="7"/>
      <c r="J196" s="7"/>
      <c r="K196" s="8" t="s">
        <v>1498</v>
      </c>
      <c r="M196" s="1" t="s">
        <v>491</v>
      </c>
      <c r="N196" s="1">
        <v>12.56</v>
      </c>
      <c r="O196" s="1">
        <f t="shared" si="5"/>
        <v>1012.56</v>
      </c>
      <c r="Q196" t="s">
        <v>11</v>
      </c>
      <c r="R196" t="s">
        <v>1450</v>
      </c>
      <c r="U196">
        <f t="shared" si="6"/>
        <v>0</v>
      </c>
      <c r="V196">
        <v>87</v>
      </c>
      <c r="W196" s="3">
        <v>87</v>
      </c>
      <c r="X196" t="s">
        <v>489</v>
      </c>
      <c r="Y196" t="s">
        <v>490</v>
      </c>
      <c r="Z196" t="s">
        <v>126</v>
      </c>
      <c r="AA196" t="s">
        <v>47</v>
      </c>
      <c r="AB196" t="s">
        <v>9</v>
      </c>
      <c r="AC196" t="s">
        <v>10</v>
      </c>
      <c r="AD196" t="s">
        <v>9</v>
      </c>
      <c r="AE196" t="s">
        <v>493</v>
      </c>
    </row>
    <row r="197" spans="1:31">
      <c r="A197" s="7">
        <v>196</v>
      </c>
      <c r="B197" s="7" t="s">
        <v>718</v>
      </c>
      <c r="C197" s="7" t="s">
        <v>719</v>
      </c>
      <c r="D197" s="7" t="s">
        <v>716</v>
      </c>
      <c r="E197" s="93">
        <v>12.08</v>
      </c>
      <c r="F197" s="9" t="s">
        <v>47</v>
      </c>
      <c r="G197" s="7" t="s">
        <v>1470</v>
      </c>
      <c r="H197" s="7" t="s">
        <v>1584</v>
      </c>
      <c r="I197" s="7"/>
      <c r="J197" s="7"/>
      <c r="K197" s="8" t="s">
        <v>1491</v>
      </c>
      <c r="M197" s="1" t="s">
        <v>718</v>
      </c>
      <c r="N197" s="1">
        <v>12.08</v>
      </c>
      <c r="O197" s="1">
        <f t="shared" si="5"/>
        <v>1012.08</v>
      </c>
      <c r="Q197" t="s">
        <v>11</v>
      </c>
      <c r="R197" t="s">
        <v>1470</v>
      </c>
      <c r="U197">
        <f t="shared" si="6"/>
        <v>0</v>
      </c>
      <c r="V197">
        <v>88</v>
      </c>
      <c r="W197">
        <v>88</v>
      </c>
      <c r="X197" t="s">
        <v>716</v>
      </c>
      <c r="Y197" t="s">
        <v>717</v>
      </c>
      <c r="Z197" t="s">
        <v>34</v>
      </c>
      <c r="AA197" t="s">
        <v>47</v>
      </c>
      <c r="AB197" t="s">
        <v>9</v>
      </c>
      <c r="AC197" t="s">
        <v>10</v>
      </c>
      <c r="AD197" t="s">
        <v>9</v>
      </c>
      <c r="AE197" t="s">
        <v>720</v>
      </c>
    </row>
    <row r="198" spans="1:31">
      <c r="A198" s="7">
        <v>197</v>
      </c>
      <c r="B198" s="7" t="s">
        <v>537</v>
      </c>
      <c r="C198" s="7" t="s">
        <v>538</v>
      </c>
      <c r="D198" s="7" t="s">
        <v>535</v>
      </c>
      <c r="E198" s="93">
        <v>13.6</v>
      </c>
      <c r="F198" s="9" t="s">
        <v>47</v>
      </c>
      <c r="G198" s="7" t="s">
        <v>1476</v>
      </c>
      <c r="H198" s="7" t="s">
        <v>1584</v>
      </c>
      <c r="I198" s="7"/>
      <c r="J198" s="7"/>
      <c r="K198" s="8" t="s">
        <v>1491</v>
      </c>
      <c r="M198" s="1" t="s">
        <v>537</v>
      </c>
      <c r="N198" s="1">
        <v>13.6</v>
      </c>
      <c r="O198" s="1">
        <f t="shared" si="5"/>
        <v>1013.6</v>
      </c>
      <c r="Q198" t="s">
        <v>11</v>
      </c>
      <c r="R198" t="s">
        <v>1468</v>
      </c>
      <c r="U198">
        <f t="shared" si="6"/>
        <v>0</v>
      </c>
      <c r="V198" s="6">
        <v>93</v>
      </c>
      <c r="W198">
        <v>93</v>
      </c>
      <c r="X198" t="s">
        <v>535</v>
      </c>
      <c r="Y198" t="s">
        <v>536</v>
      </c>
      <c r="Z198" t="s">
        <v>17</v>
      </c>
      <c r="AA198" t="s">
        <v>47</v>
      </c>
      <c r="AB198" t="s">
        <v>9</v>
      </c>
      <c r="AC198" t="s">
        <v>10</v>
      </c>
      <c r="AD198" t="s">
        <v>9</v>
      </c>
      <c r="AE198" t="s">
        <v>539</v>
      </c>
    </row>
    <row r="199" spans="1:31">
      <c r="A199" s="7">
        <v>198</v>
      </c>
      <c r="B199" s="7" t="s">
        <v>877</v>
      </c>
      <c r="C199" s="7" t="s">
        <v>878</v>
      </c>
      <c r="D199" s="7" t="s">
        <v>875</v>
      </c>
      <c r="E199" s="93">
        <v>12.99</v>
      </c>
      <c r="F199" s="9" t="s">
        <v>47</v>
      </c>
      <c r="G199" s="7" t="s">
        <v>1456</v>
      </c>
      <c r="H199" s="7" t="s">
        <v>1584</v>
      </c>
      <c r="I199" s="7"/>
      <c r="J199" s="7"/>
      <c r="K199" s="8" t="s">
        <v>1491</v>
      </c>
      <c r="M199" s="1" t="s">
        <v>877</v>
      </c>
      <c r="N199" s="1">
        <v>12.99</v>
      </c>
      <c r="O199" s="1">
        <f t="shared" ref="O199:O262" si="7">N199+1000</f>
        <v>1012.99</v>
      </c>
      <c r="Q199" t="s">
        <v>11</v>
      </c>
      <c r="R199" t="s">
        <v>1456</v>
      </c>
      <c r="U199">
        <f t="shared" si="6"/>
        <v>0</v>
      </c>
      <c r="V199" s="6">
        <v>96</v>
      </c>
      <c r="W199">
        <v>96</v>
      </c>
      <c r="X199" t="s">
        <v>875</v>
      </c>
      <c r="Y199" t="s">
        <v>876</v>
      </c>
      <c r="Z199" t="s">
        <v>34</v>
      </c>
      <c r="AA199" t="s">
        <v>47</v>
      </c>
      <c r="AB199" t="s">
        <v>9</v>
      </c>
      <c r="AC199" t="s">
        <v>10</v>
      </c>
      <c r="AD199" t="s">
        <v>9</v>
      </c>
      <c r="AE199" t="s">
        <v>879</v>
      </c>
    </row>
    <row r="200" spans="1:31">
      <c r="A200" s="7">
        <v>199</v>
      </c>
      <c r="B200" s="7" t="s">
        <v>872</v>
      </c>
      <c r="C200" s="7" t="s">
        <v>873</v>
      </c>
      <c r="D200" s="7" t="s">
        <v>870</v>
      </c>
      <c r="E200" s="93">
        <v>12.52</v>
      </c>
      <c r="F200" s="9" t="s">
        <v>47</v>
      </c>
      <c r="G200" s="7" t="s">
        <v>1456</v>
      </c>
      <c r="H200" s="7" t="s">
        <v>1584</v>
      </c>
      <c r="I200" s="7"/>
      <c r="J200" s="7"/>
      <c r="K200" s="8" t="s">
        <v>1491</v>
      </c>
      <c r="M200" s="1" t="s">
        <v>872</v>
      </c>
      <c r="N200" s="1">
        <v>12.52</v>
      </c>
      <c r="O200" s="1">
        <f t="shared" si="7"/>
        <v>1012.52</v>
      </c>
      <c r="Q200" t="s">
        <v>11</v>
      </c>
      <c r="R200" t="s">
        <v>1456</v>
      </c>
      <c r="U200">
        <f t="shared" si="6"/>
        <v>0</v>
      </c>
      <c r="V200">
        <v>99</v>
      </c>
      <c r="W200" s="3">
        <v>99</v>
      </c>
      <c r="X200" t="s">
        <v>870</v>
      </c>
      <c r="Y200" t="s">
        <v>871</v>
      </c>
      <c r="Z200" t="s">
        <v>34</v>
      </c>
      <c r="AA200" t="s">
        <v>47</v>
      </c>
      <c r="AB200" t="s">
        <v>9</v>
      </c>
      <c r="AC200" t="s">
        <v>10</v>
      </c>
      <c r="AD200" t="s">
        <v>9</v>
      </c>
      <c r="AE200" t="s">
        <v>874</v>
      </c>
    </row>
    <row r="201" spans="1:31">
      <c r="A201" s="7">
        <v>200</v>
      </c>
      <c r="B201" s="7" t="s">
        <v>1340</v>
      </c>
      <c r="C201" s="7" t="s">
        <v>1341</v>
      </c>
      <c r="D201" s="7" t="s">
        <v>1338</v>
      </c>
      <c r="E201" s="93">
        <v>12.88</v>
      </c>
      <c r="F201" s="9" t="s">
        <v>47</v>
      </c>
      <c r="G201" s="7" t="s">
        <v>1456</v>
      </c>
      <c r="H201" s="7" t="s">
        <v>1584</v>
      </c>
      <c r="I201" s="7"/>
      <c r="J201" s="7"/>
      <c r="K201" s="8" t="s">
        <v>1491</v>
      </c>
      <c r="M201" s="1" t="s">
        <v>1340</v>
      </c>
      <c r="N201" s="1">
        <v>12.88</v>
      </c>
      <c r="O201" s="1">
        <f t="shared" si="7"/>
        <v>1012.88</v>
      </c>
      <c r="Q201" t="s">
        <v>11</v>
      </c>
      <c r="R201" t="s">
        <v>1456</v>
      </c>
      <c r="U201">
        <f t="shared" si="6"/>
        <v>0</v>
      </c>
      <c r="V201">
        <v>102</v>
      </c>
      <c r="W201">
        <v>102</v>
      </c>
      <c r="X201" t="s">
        <v>1338</v>
      </c>
      <c r="Y201" t="s">
        <v>1339</v>
      </c>
      <c r="Z201" t="s">
        <v>126</v>
      </c>
      <c r="AA201" t="s">
        <v>47</v>
      </c>
      <c r="AB201" t="s">
        <v>9</v>
      </c>
      <c r="AC201" t="s">
        <v>10</v>
      </c>
      <c r="AD201" t="s">
        <v>9</v>
      </c>
      <c r="AE201" t="s">
        <v>1342</v>
      </c>
    </row>
    <row r="202" spans="1:31">
      <c r="A202" s="7">
        <v>201</v>
      </c>
      <c r="B202" s="7" t="s">
        <v>1355</v>
      </c>
      <c r="C202" s="7" t="s">
        <v>1356</v>
      </c>
      <c r="D202" s="7" t="s">
        <v>1353</v>
      </c>
      <c r="E202" s="93">
        <v>11.51</v>
      </c>
      <c r="F202" s="9" t="s">
        <v>47</v>
      </c>
      <c r="G202" s="7" t="s">
        <v>1457</v>
      </c>
      <c r="H202" s="7" t="s">
        <v>1584</v>
      </c>
      <c r="I202" s="7"/>
      <c r="J202" s="7"/>
      <c r="K202" s="8" t="s">
        <v>1491</v>
      </c>
      <c r="M202" s="1" t="s">
        <v>1355</v>
      </c>
      <c r="N202" s="1">
        <v>11.51</v>
      </c>
      <c r="O202" s="1">
        <f t="shared" si="7"/>
        <v>1011.51</v>
      </c>
      <c r="Q202" t="s">
        <v>11</v>
      </c>
      <c r="R202" t="s">
        <v>1457</v>
      </c>
      <c r="U202">
        <f t="shared" si="6"/>
        <v>0</v>
      </c>
      <c r="V202">
        <v>106</v>
      </c>
      <c r="W202">
        <v>106</v>
      </c>
      <c r="X202" t="s">
        <v>1353</v>
      </c>
      <c r="Y202" t="s">
        <v>1354</v>
      </c>
      <c r="Z202" t="s">
        <v>157</v>
      </c>
      <c r="AA202" t="s">
        <v>47</v>
      </c>
      <c r="AB202" t="s">
        <v>9</v>
      </c>
      <c r="AC202" t="s">
        <v>10</v>
      </c>
      <c r="AD202" t="s">
        <v>9</v>
      </c>
      <c r="AE202" t="s">
        <v>1357</v>
      </c>
    </row>
    <row r="203" spans="1:31">
      <c r="A203" s="7">
        <v>202</v>
      </c>
      <c r="B203" s="7" t="s">
        <v>1370</v>
      </c>
      <c r="C203" s="7" t="s">
        <v>1371</v>
      </c>
      <c r="D203" s="7" t="s">
        <v>1368</v>
      </c>
      <c r="E203" s="93">
        <v>13.2</v>
      </c>
      <c r="F203" s="9" t="s">
        <v>47</v>
      </c>
      <c r="G203" s="7" t="s">
        <v>1465</v>
      </c>
      <c r="H203" s="7" t="s">
        <v>1584</v>
      </c>
      <c r="I203" s="7"/>
      <c r="J203" s="7"/>
      <c r="K203" s="8" t="s">
        <v>1491</v>
      </c>
      <c r="M203" s="1" t="s">
        <v>1370</v>
      </c>
      <c r="N203" s="1">
        <v>13.2</v>
      </c>
      <c r="O203" s="1">
        <f t="shared" si="7"/>
        <v>1013.2</v>
      </c>
      <c r="Q203" t="s">
        <v>11</v>
      </c>
      <c r="R203" t="s">
        <v>1465</v>
      </c>
      <c r="U203">
        <f t="shared" si="6"/>
        <v>0</v>
      </c>
      <c r="V203">
        <v>109</v>
      </c>
      <c r="W203">
        <v>109</v>
      </c>
      <c r="X203" t="s">
        <v>1368</v>
      </c>
      <c r="Y203" t="s">
        <v>1369</v>
      </c>
      <c r="Z203" t="s">
        <v>40</v>
      </c>
      <c r="AA203" t="s">
        <v>47</v>
      </c>
      <c r="AB203" t="s">
        <v>9</v>
      </c>
      <c r="AC203" t="s">
        <v>10</v>
      </c>
      <c r="AD203" t="s">
        <v>9</v>
      </c>
      <c r="AE203" t="s">
        <v>754</v>
      </c>
    </row>
    <row r="204" spans="1:31">
      <c r="A204" s="7">
        <v>203</v>
      </c>
      <c r="B204" s="7" t="s">
        <v>1290</v>
      </c>
      <c r="C204" s="7" t="s">
        <v>1291</v>
      </c>
      <c r="D204" s="7" t="s">
        <v>1288</v>
      </c>
      <c r="E204" s="93">
        <v>13.55</v>
      </c>
      <c r="F204" s="9" t="s">
        <v>47</v>
      </c>
      <c r="G204" s="7" t="s">
        <v>1458</v>
      </c>
      <c r="H204" s="7" t="s">
        <v>1584</v>
      </c>
      <c r="I204" s="7"/>
      <c r="J204" s="7"/>
      <c r="K204" s="8" t="s">
        <v>1491</v>
      </c>
      <c r="M204" s="1" t="s">
        <v>1290</v>
      </c>
      <c r="N204" s="1">
        <v>13.55</v>
      </c>
      <c r="O204" s="1">
        <f t="shared" si="7"/>
        <v>1013.55</v>
      </c>
      <c r="Q204" t="s">
        <v>11</v>
      </c>
      <c r="R204" t="s">
        <v>1458</v>
      </c>
      <c r="U204">
        <f t="shared" si="6"/>
        <v>0</v>
      </c>
      <c r="V204">
        <v>111</v>
      </c>
      <c r="W204" s="3">
        <v>111</v>
      </c>
      <c r="X204" t="s">
        <v>1288</v>
      </c>
      <c r="Y204" t="s">
        <v>1289</v>
      </c>
      <c r="Z204" t="s">
        <v>46</v>
      </c>
      <c r="AA204" t="s">
        <v>47</v>
      </c>
      <c r="AB204" t="s">
        <v>9</v>
      </c>
      <c r="AC204" t="s">
        <v>10</v>
      </c>
      <c r="AD204" t="s">
        <v>9</v>
      </c>
      <c r="AE204" t="s">
        <v>1292</v>
      </c>
    </row>
    <row r="205" spans="1:31">
      <c r="A205" s="7">
        <v>204</v>
      </c>
      <c r="B205" s="7" t="s">
        <v>1300</v>
      </c>
      <c r="C205" s="7" t="s">
        <v>1301</v>
      </c>
      <c r="D205" s="7" t="s">
        <v>1298</v>
      </c>
      <c r="E205" s="93">
        <v>13.43</v>
      </c>
      <c r="F205" s="9" t="s">
        <v>47</v>
      </c>
      <c r="G205" s="7" t="s">
        <v>1465</v>
      </c>
      <c r="H205" s="7" t="s">
        <v>1584</v>
      </c>
      <c r="I205" s="7"/>
      <c r="J205" s="7"/>
      <c r="K205" s="8" t="s">
        <v>1491</v>
      </c>
      <c r="M205" s="1" t="s">
        <v>1300</v>
      </c>
      <c r="N205" s="1">
        <v>13.43</v>
      </c>
      <c r="O205" s="1">
        <f t="shared" si="7"/>
        <v>1013.43</v>
      </c>
      <c r="Q205" t="s">
        <v>11</v>
      </c>
      <c r="R205" t="s">
        <v>1465</v>
      </c>
      <c r="U205">
        <f t="shared" si="6"/>
        <v>0</v>
      </c>
      <c r="V205">
        <v>113</v>
      </c>
      <c r="W205">
        <v>113</v>
      </c>
      <c r="X205" t="s">
        <v>1298</v>
      </c>
      <c r="Y205" t="s">
        <v>1299</v>
      </c>
      <c r="Z205" t="s">
        <v>34</v>
      </c>
      <c r="AA205" t="s">
        <v>47</v>
      </c>
      <c r="AB205" t="s">
        <v>9</v>
      </c>
      <c r="AC205" t="s">
        <v>10</v>
      </c>
      <c r="AD205" t="s">
        <v>9</v>
      </c>
      <c r="AE205" t="s">
        <v>1302</v>
      </c>
    </row>
    <row r="206" spans="1:31">
      <c r="A206" s="7">
        <v>205</v>
      </c>
      <c r="B206" s="7" t="s">
        <v>1305</v>
      </c>
      <c r="C206" s="7" t="s">
        <v>1306</v>
      </c>
      <c r="D206" s="7" t="s">
        <v>1303</v>
      </c>
      <c r="E206" s="93">
        <v>13.38</v>
      </c>
      <c r="F206" s="9" t="s">
        <v>47</v>
      </c>
      <c r="G206" s="7" t="s">
        <v>1476</v>
      </c>
      <c r="H206" s="7" t="s">
        <v>1584</v>
      </c>
      <c r="I206" s="7"/>
      <c r="J206" s="7"/>
      <c r="K206" s="8" t="s">
        <v>1491</v>
      </c>
      <c r="M206" s="1" t="s">
        <v>1305</v>
      </c>
      <c r="N206" s="1">
        <v>13.38</v>
      </c>
      <c r="O206" s="1">
        <f t="shared" si="7"/>
        <v>1013.38</v>
      </c>
      <c r="Q206" t="s">
        <v>11</v>
      </c>
      <c r="R206" t="s">
        <v>1468</v>
      </c>
      <c r="U206">
        <f t="shared" si="6"/>
        <v>0</v>
      </c>
      <c r="V206">
        <v>114</v>
      </c>
      <c r="W206">
        <v>114</v>
      </c>
      <c r="X206" t="s">
        <v>1303</v>
      </c>
      <c r="Y206" t="s">
        <v>1304</v>
      </c>
      <c r="Z206" t="s">
        <v>17</v>
      </c>
      <c r="AA206" t="s">
        <v>47</v>
      </c>
      <c r="AB206" t="s">
        <v>9</v>
      </c>
      <c r="AC206" t="s">
        <v>10</v>
      </c>
      <c r="AD206" t="s">
        <v>9</v>
      </c>
      <c r="AE206" t="s">
        <v>1307</v>
      </c>
    </row>
    <row r="207" spans="1:31">
      <c r="A207" s="7">
        <v>206</v>
      </c>
      <c r="B207" s="7" t="s">
        <v>1315</v>
      </c>
      <c r="C207" s="7" t="s">
        <v>1316</v>
      </c>
      <c r="D207" s="7" t="s">
        <v>1313</v>
      </c>
      <c r="E207" s="93">
        <v>13.16</v>
      </c>
      <c r="F207" s="9" t="s">
        <v>47</v>
      </c>
      <c r="G207" s="7" t="s">
        <v>1477</v>
      </c>
      <c r="H207" s="7" t="s">
        <v>1584</v>
      </c>
      <c r="I207" s="7"/>
      <c r="J207" s="7"/>
      <c r="K207" s="8" t="s">
        <v>1491</v>
      </c>
      <c r="M207" s="1" t="s">
        <v>1315</v>
      </c>
      <c r="N207" s="1">
        <v>13.16</v>
      </c>
      <c r="O207" s="1">
        <f t="shared" si="7"/>
        <v>1013.16</v>
      </c>
      <c r="Q207" t="s">
        <v>11</v>
      </c>
      <c r="R207" t="s">
        <v>1442</v>
      </c>
      <c r="U207">
        <f t="shared" si="6"/>
        <v>0</v>
      </c>
      <c r="V207">
        <v>117</v>
      </c>
      <c r="W207">
        <v>117</v>
      </c>
      <c r="X207" t="s">
        <v>1313</v>
      </c>
      <c r="Y207" t="s">
        <v>1314</v>
      </c>
      <c r="Z207" t="s">
        <v>157</v>
      </c>
      <c r="AA207" t="s">
        <v>47</v>
      </c>
      <c r="AB207" t="s">
        <v>9</v>
      </c>
      <c r="AC207" t="s">
        <v>10</v>
      </c>
      <c r="AD207" t="s">
        <v>9</v>
      </c>
      <c r="AE207" t="s">
        <v>1259</v>
      </c>
    </row>
    <row r="208" spans="1:31">
      <c r="A208" s="7">
        <v>207</v>
      </c>
      <c r="B208" s="7" t="s">
        <v>1323</v>
      </c>
      <c r="C208" s="7" t="s">
        <v>1324</v>
      </c>
      <c r="D208" s="7" t="s">
        <v>1321</v>
      </c>
      <c r="E208" s="93">
        <v>12.39</v>
      </c>
      <c r="F208" s="9" t="s">
        <v>47</v>
      </c>
      <c r="G208" s="7" t="s">
        <v>1486</v>
      </c>
      <c r="H208" s="7" t="s">
        <v>1584</v>
      </c>
      <c r="I208" s="7"/>
      <c r="J208" s="7"/>
      <c r="K208" s="8" t="s">
        <v>1492</v>
      </c>
      <c r="M208" s="1" t="s">
        <v>1323</v>
      </c>
      <c r="N208" s="1">
        <v>12.39</v>
      </c>
      <c r="O208" s="1">
        <f t="shared" si="7"/>
        <v>1012.39</v>
      </c>
      <c r="Q208" t="s">
        <v>11</v>
      </c>
      <c r="R208" t="s">
        <v>1451</v>
      </c>
      <c r="U208">
        <f t="shared" si="6"/>
        <v>0</v>
      </c>
      <c r="V208">
        <v>120</v>
      </c>
      <c r="W208">
        <v>120</v>
      </c>
      <c r="X208" t="s">
        <v>1321</v>
      </c>
      <c r="Y208" t="s">
        <v>1322</v>
      </c>
      <c r="Z208" t="s">
        <v>126</v>
      </c>
      <c r="AA208" t="s">
        <v>47</v>
      </c>
      <c r="AB208" t="s">
        <v>9</v>
      </c>
      <c r="AC208" t="s">
        <v>10</v>
      </c>
      <c r="AD208" t="s">
        <v>9</v>
      </c>
      <c r="AE208" t="s">
        <v>1320</v>
      </c>
    </row>
    <row r="209" spans="1:31">
      <c r="A209" s="7">
        <v>208</v>
      </c>
      <c r="B209" s="7" t="s">
        <v>1248</v>
      </c>
      <c r="C209" s="7" t="s">
        <v>1249</v>
      </c>
      <c r="D209" s="7" t="s">
        <v>1246</v>
      </c>
      <c r="E209" s="93">
        <v>13.21</v>
      </c>
      <c r="F209" s="9" t="s">
        <v>47</v>
      </c>
      <c r="G209" s="7" t="s">
        <v>1460</v>
      </c>
      <c r="H209" s="7" t="s">
        <v>1584</v>
      </c>
      <c r="I209" s="7"/>
      <c r="J209" s="7"/>
      <c r="K209" s="8" t="s">
        <v>1491</v>
      </c>
      <c r="M209" s="1" t="s">
        <v>1248</v>
      </c>
      <c r="N209" s="1">
        <v>13.21</v>
      </c>
      <c r="O209" s="1">
        <f t="shared" si="7"/>
        <v>1013.21</v>
      </c>
      <c r="Q209" t="s">
        <v>11</v>
      </c>
      <c r="R209" t="s">
        <v>1460</v>
      </c>
      <c r="U209">
        <f t="shared" si="6"/>
        <v>0</v>
      </c>
      <c r="V209">
        <v>122</v>
      </c>
      <c r="W209">
        <v>122</v>
      </c>
      <c r="X209" t="s">
        <v>1246</v>
      </c>
      <c r="Y209" t="s">
        <v>1247</v>
      </c>
      <c r="Z209" t="s">
        <v>157</v>
      </c>
      <c r="AA209" t="s">
        <v>47</v>
      </c>
      <c r="AB209" t="s">
        <v>9</v>
      </c>
      <c r="AC209" t="s">
        <v>10</v>
      </c>
      <c r="AD209" t="s">
        <v>9</v>
      </c>
      <c r="AE209" t="s">
        <v>1250</v>
      </c>
    </row>
    <row r="210" spans="1:31">
      <c r="A210" s="7">
        <v>209</v>
      </c>
      <c r="B210" s="7" t="s">
        <v>1253</v>
      </c>
      <c r="C210" s="7" t="s">
        <v>1254</v>
      </c>
      <c r="D210" s="7" t="s">
        <v>1251</v>
      </c>
      <c r="E210" s="93">
        <v>13.19</v>
      </c>
      <c r="F210" s="9" t="s">
        <v>47</v>
      </c>
      <c r="G210" s="7" t="s">
        <v>1460</v>
      </c>
      <c r="H210" s="7" t="s">
        <v>1584</v>
      </c>
      <c r="I210" s="7"/>
      <c r="J210" s="7"/>
      <c r="K210" s="8" t="s">
        <v>1491</v>
      </c>
      <c r="M210" s="1" t="s">
        <v>1253</v>
      </c>
      <c r="N210" s="1">
        <v>13.19</v>
      </c>
      <c r="O210" s="1">
        <f t="shared" si="7"/>
        <v>1013.19</v>
      </c>
      <c r="Q210" t="s">
        <v>11</v>
      </c>
      <c r="R210" t="s">
        <v>1460</v>
      </c>
      <c r="U210">
        <f t="shared" si="6"/>
        <v>0</v>
      </c>
      <c r="V210">
        <v>123</v>
      </c>
      <c r="W210" s="3">
        <v>123</v>
      </c>
      <c r="X210" t="s">
        <v>1251</v>
      </c>
      <c r="Y210" t="s">
        <v>1252</v>
      </c>
      <c r="Z210" t="s">
        <v>7</v>
      </c>
      <c r="AA210" t="s">
        <v>47</v>
      </c>
      <c r="AB210" t="s">
        <v>9</v>
      </c>
      <c r="AC210" t="s">
        <v>10</v>
      </c>
      <c r="AD210" t="s">
        <v>9</v>
      </c>
      <c r="AE210" t="s">
        <v>1255</v>
      </c>
    </row>
    <row r="211" spans="1:31">
      <c r="A211" s="7">
        <v>210</v>
      </c>
      <c r="B211" s="7" t="s">
        <v>1262</v>
      </c>
      <c r="C211" s="7" t="s">
        <v>1263</v>
      </c>
      <c r="D211" s="7" t="s">
        <v>1260</v>
      </c>
      <c r="E211" s="93">
        <v>11.9</v>
      </c>
      <c r="F211" s="9" t="s">
        <v>47</v>
      </c>
      <c r="G211" s="7" t="s">
        <v>1462</v>
      </c>
      <c r="H211" s="7" t="s">
        <v>1584</v>
      </c>
      <c r="I211" s="7"/>
      <c r="J211" s="7"/>
      <c r="K211" s="8" t="s">
        <v>1491</v>
      </c>
      <c r="M211" s="1" t="s">
        <v>1262</v>
      </c>
      <c r="N211" s="1">
        <v>11.9</v>
      </c>
      <c r="O211" s="1">
        <f t="shared" si="7"/>
        <v>1011.9</v>
      </c>
      <c r="Q211" t="s">
        <v>11</v>
      </c>
      <c r="R211" t="s">
        <v>1462</v>
      </c>
      <c r="U211">
        <f t="shared" si="6"/>
        <v>0</v>
      </c>
      <c r="V211">
        <v>126</v>
      </c>
      <c r="W211">
        <v>126</v>
      </c>
      <c r="X211" t="s">
        <v>1260</v>
      </c>
      <c r="Y211" t="s">
        <v>1261</v>
      </c>
      <c r="Z211" t="s">
        <v>34</v>
      </c>
      <c r="AA211" t="s">
        <v>47</v>
      </c>
      <c r="AB211" t="s">
        <v>9</v>
      </c>
      <c r="AC211" t="s">
        <v>10</v>
      </c>
      <c r="AD211" t="s">
        <v>9</v>
      </c>
      <c r="AE211" t="s">
        <v>1264</v>
      </c>
    </row>
    <row r="212" spans="1:31">
      <c r="A212" s="7">
        <v>211</v>
      </c>
      <c r="B212" s="7" t="s">
        <v>1267</v>
      </c>
      <c r="C212" s="7" t="s">
        <v>201</v>
      </c>
      <c r="D212" s="7" t="s">
        <v>1265</v>
      </c>
      <c r="E212" s="93" t="s">
        <v>1583</v>
      </c>
      <c r="F212" s="9" t="s">
        <v>47</v>
      </c>
      <c r="G212" s="7" t="s">
        <v>1462</v>
      </c>
      <c r="H212" s="7" t="s">
        <v>1584</v>
      </c>
      <c r="I212" s="7"/>
      <c r="J212" s="7"/>
      <c r="K212" s="8" t="s">
        <v>1491</v>
      </c>
      <c r="M212" s="1" t="s">
        <v>1267</v>
      </c>
      <c r="N212" s="1" t="s">
        <v>1583</v>
      </c>
      <c r="O212" s="1">
        <f t="shared" si="7"/>
        <v>1012</v>
      </c>
      <c r="Q212" t="s">
        <v>11</v>
      </c>
      <c r="R212" t="s">
        <v>1462</v>
      </c>
      <c r="U212">
        <f t="shared" si="6"/>
        <v>0</v>
      </c>
      <c r="V212">
        <v>127</v>
      </c>
      <c r="W212" s="3">
        <v>127</v>
      </c>
      <c r="X212" t="s">
        <v>1265</v>
      </c>
      <c r="Y212" t="s">
        <v>1266</v>
      </c>
      <c r="Z212" t="s">
        <v>157</v>
      </c>
      <c r="AA212" t="s">
        <v>47</v>
      </c>
      <c r="AB212" t="s">
        <v>9</v>
      </c>
      <c r="AC212" t="s">
        <v>10</v>
      </c>
      <c r="AD212" t="s">
        <v>9</v>
      </c>
      <c r="AE212" t="s">
        <v>1268</v>
      </c>
    </row>
    <row r="213" spans="1:31">
      <c r="A213" s="7">
        <v>212</v>
      </c>
      <c r="B213" s="7" t="s">
        <v>1271</v>
      </c>
      <c r="C213" s="7" t="s">
        <v>1272</v>
      </c>
      <c r="D213" s="7" t="s">
        <v>1269</v>
      </c>
      <c r="E213" s="93">
        <v>11.82</v>
      </c>
      <c r="F213" s="9" t="s">
        <v>47</v>
      </c>
      <c r="G213" s="7" t="s">
        <v>1462</v>
      </c>
      <c r="H213" s="7" t="s">
        <v>1584</v>
      </c>
      <c r="I213" s="7"/>
      <c r="J213" s="7"/>
      <c r="K213" s="8" t="s">
        <v>1491</v>
      </c>
      <c r="M213" s="1" t="s">
        <v>1271</v>
      </c>
      <c r="N213" s="1">
        <v>11.82</v>
      </c>
      <c r="O213" s="1">
        <f t="shared" si="7"/>
        <v>1011.82</v>
      </c>
      <c r="Q213" t="s">
        <v>11</v>
      </c>
      <c r="R213" t="s">
        <v>1462</v>
      </c>
      <c r="U213">
        <f t="shared" si="6"/>
        <v>0</v>
      </c>
      <c r="V213">
        <v>128</v>
      </c>
      <c r="W213">
        <v>128</v>
      </c>
      <c r="X213" t="s">
        <v>1269</v>
      </c>
      <c r="Y213" t="s">
        <v>1270</v>
      </c>
      <c r="Z213" t="s">
        <v>126</v>
      </c>
      <c r="AA213" t="s">
        <v>47</v>
      </c>
      <c r="AB213" t="s">
        <v>9</v>
      </c>
      <c r="AC213" t="s">
        <v>10</v>
      </c>
      <c r="AD213" t="s">
        <v>9</v>
      </c>
      <c r="AE213" t="s">
        <v>1273</v>
      </c>
    </row>
    <row r="214" spans="1:31">
      <c r="A214" s="7">
        <v>213</v>
      </c>
      <c r="B214" s="7" t="s">
        <v>1276</v>
      </c>
      <c r="C214" s="7" t="s">
        <v>1277</v>
      </c>
      <c r="D214" s="7" t="s">
        <v>1274</v>
      </c>
      <c r="E214" s="93">
        <v>11.53</v>
      </c>
      <c r="F214" s="9" t="s">
        <v>47</v>
      </c>
      <c r="G214" s="7" t="s">
        <v>1462</v>
      </c>
      <c r="H214" s="7" t="s">
        <v>1584</v>
      </c>
      <c r="I214" s="7"/>
      <c r="J214" s="7"/>
      <c r="K214" s="8" t="s">
        <v>1498</v>
      </c>
      <c r="M214" s="1" t="s">
        <v>1276</v>
      </c>
      <c r="N214" s="1">
        <v>11.53</v>
      </c>
      <c r="O214" s="1">
        <f t="shared" si="7"/>
        <v>1011.53</v>
      </c>
      <c r="Q214" t="s">
        <v>11</v>
      </c>
      <c r="R214" t="s">
        <v>1462</v>
      </c>
      <c r="U214">
        <f t="shared" si="6"/>
        <v>0</v>
      </c>
      <c r="V214">
        <v>129</v>
      </c>
      <c r="W214">
        <v>129</v>
      </c>
      <c r="X214" t="s">
        <v>1274</v>
      </c>
      <c r="Y214" t="s">
        <v>1275</v>
      </c>
      <c r="Z214" t="s">
        <v>126</v>
      </c>
      <c r="AA214" t="s">
        <v>47</v>
      </c>
      <c r="AB214" t="s">
        <v>9</v>
      </c>
      <c r="AC214" t="s">
        <v>10</v>
      </c>
      <c r="AD214" t="s">
        <v>9</v>
      </c>
      <c r="AE214" t="s">
        <v>1278</v>
      </c>
    </row>
    <row r="215" spans="1:31">
      <c r="A215" s="7">
        <v>214</v>
      </c>
      <c r="B215" s="7" t="s">
        <v>1218</v>
      </c>
      <c r="C215" s="7" t="s">
        <v>651</v>
      </c>
      <c r="D215" s="7" t="s">
        <v>1216</v>
      </c>
      <c r="E215" s="93">
        <v>12.09</v>
      </c>
      <c r="F215" s="9" t="s">
        <v>47</v>
      </c>
      <c r="G215" s="7" t="s">
        <v>1463</v>
      </c>
      <c r="H215" s="7" t="s">
        <v>1584</v>
      </c>
      <c r="I215" s="7"/>
      <c r="J215" s="7"/>
      <c r="K215" s="8" t="s">
        <v>1491</v>
      </c>
      <c r="M215" s="1" t="s">
        <v>1218</v>
      </c>
      <c r="N215" s="1">
        <v>12.09</v>
      </c>
      <c r="O215" s="1">
        <f t="shared" si="7"/>
        <v>1012.09</v>
      </c>
      <c r="Q215" t="s">
        <v>11</v>
      </c>
      <c r="R215" t="s">
        <v>1463</v>
      </c>
      <c r="U215">
        <f t="shared" si="6"/>
        <v>0</v>
      </c>
      <c r="V215">
        <v>135</v>
      </c>
      <c r="W215" s="3">
        <v>135</v>
      </c>
      <c r="X215" t="s">
        <v>1216</v>
      </c>
      <c r="Y215" t="s">
        <v>1217</v>
      </c>
      <c r="Z215" t="s">
        <v>85</v>
      </c>
      <c r="AA215" t="s">
        <v>47</v>
      </c>
      <c r="AB215" t="s">
        <v>9</v>
      </c>
      <c r="AC215" t="s">
        <v>10</v>
      </c>
      <c r="AD215" t="s">
        <v>9</v>
      </c>
      <c r="AE215" t="s">
        <v>1219</v>
      </c>
    </row>
    <row r="216" spans="1:31">
      <c r="A216" s="7">
        <v>215</v>
      </c>
      <c r="B216" s="7" t="s">
        <v>1236</v>
      </c>
      <c r="C216" s="7" t="s">
        <v>1237</v>
      </c>
      <c r="D216" s="7" t="s">
        <v>1234</v>
      </c>
      <c r="E216" s="93">
        <v>12.65</v>
      </c>
      <c r="F216" s="9" t="s">
        <v>47</v>
      </c>
      <c r="G216" s="7" t="s">
        <v>1488</v>
      </c>
      <c r="H216" s="7" t="s">
        <v>1584</v>
      </c>
      <c r="I216" s="7"/>
      <c r="J216" s="7"/>
      <c r="K216" s="8" t="s">
        <v>1491</v>
      </c>
      <c r="M216" s="1" t="s">
        <v>1236</v>
      </c>
      <c r="N216" s="1">
        <v>12.65</v>
      </c>
      <c r="O216" s="1">
        <f t="shared" si="7"/>
        <v>1012.65</v>
      </c>
      <c r="Q216" t="s">
        <v>11</v>
      </c>
      <c r="R216" t="s">
        <v>1443</v>
      </c>
      <c r="U216">
        <f t="shared" si="6"/>
        <v>0</v>
      </c>
      <c r="V216">
        <v>140</v>
      </c>
      <c r="W216">
        <v>140</v>
      </c>
      <c r="X216" t="s">
        <v>1234</v>
      </c>
      <c r="Y216" t="s">
        <v>1235</v>
      </c>
      <c r="Z216" t="s">
        <v>34</v>
      </c>
      <c r="AA216" t="s">
        <v>47</v>
      </c>
      <c r="AB216" t="s">
        <v>9</v>
      </c>
      <c r="AC216" t="s">
        <v>10</v>
      </c>
      <c r="AD216" t="s">
        <v>9</v>
      </c>
      <c r="AE216" t="s">
        <v>1238</v>
      </c>
    </row>
    <row r="217" spans="1:31">
      <c r="A217" s="7">
        <v>216</v>
      </c>
      <c r="B217" s="7" t="s">
        <v>1157</v>
      </c>
      <c r="C217" s="7" t="s">
        <v>1158</v>
      </c>
      <c r="D217" s="7" t="s">
        <v>1155</v>
      </c>
      <c r="E217" s="93">
        <v>12.72</v>
      </c>
      <c r="F217" s="9" t="s">
        <v>47</v>
      </c>
      <c r="G217" s="7" t="s">
        <v>1466</v>
      </c>
      <c r="H217" s="7" t="s">
        <v>1584</v>
      </c>
      <c r="I217" s="7"/>
      <c r="J217" s="7"/>
      <c r="K217" s="8" t="s">
        <v>1491</v>
      </c>
      <c r="M217" s="1" t="s">
        <v>1157</v>
      </c>
      <c r="N217" s="1">
        <v>12.72</v>
      </c>
      <c r="O217" s="1">
        <f t="shared" si="7"/>
        <v>1012.72</v>
      </c>
      <c r="Q217" t="s">
        <v>11</v>
      </c>
      <c r="R217" t="s">
        <v>1466</v>
      </c>
      <c r="U217">
        <f t="shared" si="6"/>
        <v>0</v>
      </c>
      <c r="V217">
        <v>144</v>
      </c>
      <c r="W217">
        <v>144</v>
      </c>
      <c r="X217" t="s">
        <v>1155</v>
      </c>
      <c r="Y217" t="s">
        <v>1156</v>
      </c>
      <c r="Z217" t="s">
        <v>34</v>
      </c>
      <c r="AA217" t="s">
        <v>47</v>
      </c>
      <c r="AB217" t="s">
        <v>9</v>
      </c>
      <c r="AC217" t="s">
        <v>10</v>
      </c>
      <c r="AD217" t="s">
        <v>9</v>
      </c>
      <c r="AE217" t="s">
        <v>1159</v>
      </c>
    </row>
    <row r="218" spans="1:31">
      <c r="A218" s="7">
        <v>217</v>
      </c>
      <c r="B218" s="7" t="s">
        <v>1162</v>
      </c>
      <c r="C218" s="7" t="s">
        <v>1163</v>
      </c>
      <c r="D218" s="7" t="s">
        <v>1160</v>
      </c>
      <c r="E218" s="93">
        <v>12.63</v>
      </c>
      <c r="F218" s="9" t="s">
        <v>47</v>
      </c>
      <c r="G218" s="7" t="s">
        <v>1466</v>
      </c>
      <c r="H218" s="7" t="s">
        <v>1584</v>
      </c>
      <c r="I218" s="7"/>
      <c r="J218" s="7"/>
      <c r="K218" s="8" t="s">
        <v>1491</v>
      </c>
      <c r="M218" s="1" t="s">
        <v>1162</v>
      </c>
      <c r="N218" s="1">
        <v>12.63</v>
      </c>
      <c r="O218" s="1">
        <f t="shared" si="7"/>
        <v>1012.63</v>
      </c>
      <c r="Q218" t="s">
        <v>11</v>
      </c>
      <c r="R218" t="s">
        <v>1466</v>
      </c>
      <c r="U218">
        <f t="shared" si="6"/>
        <v>0</v>
      </c>
      <c r="V218">
        <v>145</v>
      </c>
      <c r="W218">
        <v>145</v>
      </c>
      <c r="X218" t="s">
        <v>1160</v>
      </c>
      <c r="Y218" t="s">
        <v>1161</v>
      </c>
      <c r="Z218" t="s">
        <v>126</v>
      </c>
      <c r="AA218" t="s">
        <v>47</v>
      </c>
      <c r="AB218" t="s">
        <v>9</v>
      </c>
      <c r="AC218" t="s">
        <v>10</v>
      </c>
      <c r="AD218" t="s">
        <v>9</v>
      </c>
      <c r="AE218" t="s">
        <v>1164</v>
      </c>
    </row>
    <row r="219" spans="1:31">
      <c r="A219" s="7">
        <v>218</v>
      </c>
      <c r="B219" s="7" t="s">
        <v>1167</v>
      </c>
      <c r="C219" s="7" t="s">
        <v>343</v>
      </c>
      <c r="D219" s="7" t="s">
        <v>1165</v>
      </c>
      <c r="E219" s="93">
        <v>12.67</v>
      </c>
      <c r="F219" s="9" t="s">
        <v>47</v>
      </c>
      <c r="G219" s="7" t="s">
        <v>1464</v>
      </c>
      <c r="H219" s="7" t="s">
        <v>1584</v>
      </c>
      <c r="I219" s="7"/>
      <c r="J219" s="7"/>
      <c r="K219" s="8" t="s">
        <v>1491</v>
      </c>
      <c r="M219" s="1" t="s">
        <v>1167</v>
      </c>
      <c r="N219" s="1">
        <v>12.67</v>
      </c>
      <c r="O219" s="1">
        <f t="shared" si="7"/>
        <v>1012.67</v>
      </c>
      <c r="Q219" t="s">
        <v>11</v>
      </c>
      <c r="R219" t="s">
        <v>1464</v>
      </c>
      <c r="U219">
        <f t="shared" si="6"/>
        <v>0</v>
      </c>
      <c r="V219">
        <v>147</v>
      </c>
      <c r="W219" s="3">
        <v>147</v>
      </c>
      <c r="X219" t="s">
        <v>1165</v>
      </c>
      <c r="Y219" t="s">
        <v>1166</v>
      </c>
      <c r="Z219" t="s">
        <v>7</v>
      </c>
      <c r="AA219" t="s">
        <v>47</v>
      </c>
      <c r="AB219" t="s">
        <v>9</v>
      </c>
      <c r="AC219" t="s">
        <v>10</v>
      </c>
      <c r="AD219" t="s">
        <v>9</v>
      </c>
      <c r="AE219" t="s">
        <v>1168</v>
      </c>
    </row>
    <row r="220" spans="1:31">
      <c r="A220" s="7">
        <v>219</v>
      </c>
      <c r="B220" s="7" t="s">
        <v>1171</v>
      </c>
      <c r="C220" s="7" t="s">
        <v>1172</v>
      </c>
      <c r="D220" s="7" t="s">
        <v>1169</v>
      </c>
      <c r="E220" s="93">
        <v>12.33</v>
      </c>
      <c r="F220" s="9" t="s">
        <v>47</v>
      </c>
      <c r="G220" s="7" t="s">
        <v>1463</v>
      </c>
      <c r="H220" s="7" t="s">
        <v>1584</v>
      </c>
      <c r="I220" s="7"/>
      <c r="J220" s="7"/>
      <c r="K220" s="8" t="s">
        <v>1491</v>
      </c>
      <c r="M220" s="1" t="s">
        <v>1171</v>
      </c>
      <c r="N220" s="1">
        <v>12.33</v>
      </c>
      <c r="O220" s="1">
        <f t="shared" si="7"/>
        <v>1012.33</v>
      </c>
      <c r="Q220" t="s">
        <v>11</v>
      </c>
      <c r="R220" t="s">
        <v>1463</v>
      </c>
      <c r="U220">
        <f t="shared" si="6"/>
        <v>0</v>
      </c>
      <c r="V220">
        <v>148</v>
      </c>
      <c r="W220">
        <v>148</v>
      </c>
      <c r="X220" t="s">
        <v>1169</v>
      </c>
      <c r="Y220" t="s">
        <v>1170</v>
      </c>
      <c r="Z220" t="s">
        <v>7</v>
      </c>
      <c r="AA220" t="s">
        <v>47</v>
      </c>
      <c r="AB220" t="s">
        <v>9</v>
      </c>
      <c r="AC220" t="s">
        <v>10</v>
      </c>
      <c r="AD220" t="s">
        <v>9</v>
      </c>
      <c r="AE220" t="s">
        <v>1027</v>
      </c>
    </row>
    <row r="221" spans="1:31">
      <c r="A221" s="7">
        <v>220</v>
      </c>
      <c r="B221" s="7" t="s">
        <v>436</v>
      </c>
      <c r="C221" s="7" t="s">
        <v>437</v>
      </c>
      <c r="D221" s="7" t="s">
        <v>434</v>
      </c>
      <c r="E221" s="93">
        <v>11.69</v>
      </c>
      <c r="F221" s="9" t="s">
        <v>47</v>
      </c>
      <c r="G221" s="7" t="s">
        <v>1457</v>
      </c>
      <c r="H221" s="7" t="s">
        <v>1584</v>
      </c>
      <c r="I221" s="7"/>
      <c r="J221" s="7"/>
      <c r="K221" s="8" t="s">
        <v>1491</v>
      </c>
      <c r="M221" s="1" t="s">
        <v>436</v>
      </c>
      <c r="N221" s="1">
        <v>11.69</v>
      </c>
      <c r="O221" s="1">
        <f t="shared" si="7"/>
        <v>1011.69</v>
      </c>
      <c r="Q221" t="s">
        <v>11</v>
      </c>
      <c r="R221" t="s">
        <v>1457</v>
      </c>
      <c r="U221">
        <f t="shared" si="6"/>
        <v>0</v>
      </c>
      <c r="V221">
        <v>160</v>
      </c>
      <c r="W221">
        <v>160</v>
      </c>
      <c r="X221" t="s">
        <v>434</v>
      </c>
      <c r="Y221" t="s">
        <v>435</v>
      </c>
      <c r="Z221" t="s">
        <v>157</v>
      </c>
      <c r="AA221" t="s">
        <v>47</v>
      </c>
      <c r="AB221" t="s">
        <v>9</v>
      </c>
      <c r="AC221" t="s">
        <v>10</v>
      </c>
      <c r="AD221" t="s">
        <v>9</v>
      </c>
      <c r="AE221" t="s">
        <v>438</v>
      </c>
    </row>
    <row r="222" spans="1:31">
      <c r="A222" s="7">
        <v>221</v>
      </c>
      <c r="B222" s="7" t="s">
        <v>645</v>
      </c>
      <c r="C222" s="7" t="s">
        <v>646</v>
      </c>
      <c r="D222" s="7" t="s">
        <v>643</v>
      </c>
      <c r="E222" s="93">
        <v>13.97</v>
      </c>
      <c r="F222" s="9" t="s">
        <v>47</v>
      </c>
      <c r="G222" s="7" t="s">
        <v>1476</v>
      </c>
      <c r="H222" s="7" t="s">
        <v>1584</v>
      </c>
      <c r="I222" s="7"/>
      <c r="J222" s="7"/>
      <c r="K222" s="8" t="s">
        <v>1523</v>
      </c>
      <c r="M222" s="1" t="s">
        <v>645</v>
      </c>
      <c r="N222" s="1">
        <v>13.97</v>
      </c>
      <c r="O222" s="1">
        <f t="shared" si="7"/>
        <v>1013.97</v>
      </c>
      <c r="Q222" t="s">
        <v>11</v>
      </c>
      <c r="R222" t="s">
        <v>1468</v>
      </c>
      <c r="U222">
        <f t="shared" si="6"/>
        <v>0</v>
      </c>
      <c r="V222">
        <v>161</v>
      </c>
      <c r="W222">
        <v>161</v>
      </c>
      <c r="X222" t="s">
        <v>643</v>
      </c>
      <c r="Y222" t="s">
        <v>644</v>
      </c>
      <c r="Z222" t="s">
        <v>126</v>
      </c>
      <c r="AA222" t="s">
        <v>47</v>
      </c>
      <c r="AB222" t="s">
        <v>9</v>
      </c>
      <c r="AC222" t="s">
        <v>10</v>
      </c>
      <c r="AD222" t="s">
        <v>9</v>
      </c>
      <c r="AE222" t="s">
        <v>647</v>
      </c>
    </row>
    <row r="223" spans="1:31">
      <c r="A223" s="7">
        <v>222</v>
      </c>
      <c r="B223" s="7" t="s">
        <v>377</v>
      </c>
      <c r="C223" s="7" t="s">
        <v>378</v>
      </c>
      <c r="D223" s="7" t="s">
        <v>375</v>
      </c>
      <c r="E223" s="93">
        <v>11.73</v>
      </c>
      <c r="F223" s="9" t="s">
        <v>47</v>
      </c>
      <c r="G223" s="7" t="s">
        <v>1457</v>
      </c>
      <c r="H223" s="7" t="s">
        <v>1584</v>
      </c>
      <c r="I223" s="7"/>
      <c r="J223" s="7"/>
      <c r="K223" s="8" t="s">
        <v>1491</v>
      </c>
      <c r="M223" s="1" t="s">
        <v>377</v>
      </c>
      <c r="N223" s="1">
        <v>11.73</v>
      </c>
      <c r="O223" s="1">
        <f t="shared" si="7"/>
        <v>1011.73</v>
      </c>
      <c r="Q223" t="s">
        <v>11</v>
      </c>
      <c r="R223" t="s">
        <v>1457</v>
      </c>
      <c r="U223">
        <f t="shared" si="6"/>
        <v>0</v>
      </c>
      <c r="V223">
        <v>164</v>
      </c>
      <c r="W223">
        <v>164</v>
      </c>
      <c r="X223" t="s">
        <v>375</v>
      </c>
      <c r="Y223" t="s">
        <v>376</v>
      </c>
      <c r="Z223" t="s">
        <v>34</v>
      </c>
      <c r="AA223" t="s">
        <v>47</v>
      </c>
      <c r="AB223" t="s">
        <v>9</v>
      </c>
      <c r="AC223" t="s">
        <v>10</v>
      </c>
      <c r="AD223" t="s">
        <v>9</v>
      </c>
      <c r="AE223" t="s">
        <v>379</v>
      </c>
    </row>
    <row r="224" spans="1:31">
      <c r="A224" s="7">
        <v>223</v>
      </c>
      <c r="B224" s="7" t="s">
        <v>921</v>
      </c>
      <c r="C224" s="7" t="s">
        <v>922</v>
      </c>
      <c r="D224" s="7" t="s">
        <v>919</v>
      </c>
      <c r="E224" s="93">
        <v>13.57</v>
      </c>
      <c r="F224" s="9" t="s">
        <v>47</v>
      </c>
      <c r="G224" s="7" t="s">
        <v>1480</v>
      </c>
      <c r="H224" s="7" t="s">
        <v>1584</v>
      </c>
      <c r="I224" s="7"/>
      <c r="J224" s="7"/>
      <c r="K224" s="8" t="s">
        <v>1492</v>
      </c>
      <c r="M224" s="1" t="s">
        <v>921</v>
      </c>
      <c r="N224" s="1">
        <v>13.57</v>
      </c>
      <c r="O224" s="1">
        <f t="shared" si="7"/>
        <v>1013.57</v>
      </c>
      <c r="Q224" t="s">
        <v>11</v>
      </c>
      <c r="R224" t="s">
        <v>1444</v>
      </c>
      <c r="U224">
        <f t="shared" si="6"/>
        <v>0</v>
      </c>
      <c r="V224">
        <v>171</v>
      </c>
      <c r="W224" s="3">
        <v>171</v>
      </c>
      <c r="X224" t="s">
        <v>919</v>
      </c>
      <c r="Y224" t="s">
        <v>920</v>
      </c>
      <c r="Z224" t="s">
        <v>126</v>
      </c>
      <c r="AA224" t="s">
        <v>47</v>
      </c>
      <c r="AB224" t="s">
        <v>9</v>
      </c>
      <c r="AC224" t="s">
        <v>10</v>
      </c>
      <c r="AD224" t="s">
        <v>9</v>
      </c>
      <c r="AE224" t="s">
        <v>923</v>
      </c>
    </row>
    <row r="225" spans="1:31">
      <c r="A225" s="7">
        <v>224</v>
      </c>
      <c r="B225" s="7" t="s">
        <v>926</v>
      </c>
      <c r="C225" s="7" t="s">
        <v>927</v>
      </c>
      <c r="D225" s="7" t="s">
        <v>924</v>
      </c>
      <c r="E225" s="93">
        <v>12.18</v>
      </c>
      <c r="F225" s="9" t="s">
        <v>47</v>
      </c>
      <c r="G225" s="7" t="s">
        <v>1486</v>
      </c>
      <c r="H225" s="7" t="s">
        <v>1584</v>
      </c>
      <c r="I225" s="7"/>
      <c r="J225" s="7"/>
      <c r="K225" s="8" t="s">
        <v>1492</v>
      </c>
      <c r="M225" s="1" t="s">
        <v>926</v>
      </c>
      <c r="N225" s="1">
        <v>12.18</v>
      </c>
      <c r="O225" s="1">
        <f t="shared" si="7"/>
        <v>1012.18</v>
      </c>
      <c r="Q225" t="s">
        <v>11</v>
      </c>
      <c r="R225" t="s">
        <v>1451</v>
      </c>
      <c r="U225">
        <f t="shared" si="6"/>
        <v>0</v>
      </c>
      <c r="V225">
        <v>172</v>
      </c>
      <c r="W225">
        <v>172</v>
      </c>
      <c r="X225" t="s">
        <v>924</v>
      </c>
      <c r="Y225" t="s">
        <v>925</v>
      </c>
      <c r="Z225" t="s">
        <v>46</v>
      </c>
      <c r="AA225" t="s">
        <v>47</v>
      </c>
      <c r="AB225" t="s">
        <v>9</v>
      </c>
      <c r="AC225" t="s">
        <v>10</v>
      </c>
      <c r="AD225" t="s">
        <v>9</v>
      </c>
      <c r="AE225" t="s">
        <v>928</v>
      </c>
    </row>
    <row r="226" spans="1:31">
      <c r="A226" s="7">
        <v>225</v>
      </c>
      <c r="B226" s="7" t="s">
        <v>113</v>
      </c>
      <c r="C226" s="7" t="s">
        <v>114</v>
      </c>
      <c r="D226" s="7" t="s">
        <v>111</v>
      </c>
      <c r="E226" s="93">
        <v>14.09</v>
      </c>
      <c r="F226" s="9" t="s">
        <v>47</v>
      </c>
      <c r="G226" s="7" t="s">
        <v>1460</v>
      </c>
      <c r="H226" s="7" t="s">
        <v>1584</v>
      </c>
      <c r="I226" s="7"/>
      <c r="J226" s="7"/>
      <c r="K226" s="8" t="s">
        <v>1524</v>
      </c>
      <c r="M226" s="1" t="s">
        <v>113</v>
      </c>
      <c r="N226" s="1">
        <v>14.09</v>
      </c>
      <c r="O226" s="1">
        <f t="shared" si="7"/>
        <v>1014.09</v>
      </c>
      <c r="Q226" t="s">
        <v>11</v>
      </c>
      <c r="R226" t="s">
        <v>1460</v>
      </c>
      <c r="U226">
        <f t="shared" si="6"/>
        <v>0</v>
      </c>
      <c r="V226">
        <v>174</v>
      </c>
      <c r="W226">
        <v>174</v>
      </c>
      <c r="X226" t="s">
        <v>111</v>
      </c>
      <c r="Y226" t="s">
        <v>112</v>
      </c>
      <c r="Z226" t="s">
        <v>85</v>
      </c>
      <c r="AA226" t="s">
        <v>47</v>
      </c>
      <c r="AB226" t="s">
        <v>9</v>
      </c>
      <c r="AC226" t="s">
        <v>10</v>
      </c>
      <c r="AD226" t="s">
        <v>9</v>
      </c>
      <c r="AE226" t="s">
        <v>115</v>
      </c>
    </row>
    <row r="227" spans="1:31">
      <c r="A227" s="7">
        <v>226</v>
      </c>
      <c r="B227" s="7" t="s">
        <v>144</v>
      </c>
      <c r="C227" s="7" t="s">
        <v>145</v>
      </c>
      <c r="D227" s="7" t="s">
        <v>142</v>
      </c>
      <c r="E227" s="93">
        <v>12.35</v>
      </c>
      <c r="F227" s="9" t="s">
        <v>47</v>
      </c>
      <c r="G227" s="7" t="s">
        <v>1482</v>
      </c>
      <c r="H227" s="7" t="s">
        <v>1584</v>
      </c>
      <c r="I227" s="7"/>
      <c r="J227" s="7"/>
      <c r="K227" s="8" t="s">
        <v>1491</v>
      </c>
      <c r="M227" s="1" t="s">
        <v>144</v>
      </c>
      <c r="N227" s="1">
        <v>12.35</v>
      </c>
      <c r="O227" s="1">
        <f t="shared" si="7"/>
        <v>1012.35</v>
      </c>
      <c r="Q227" t="s">
        <v>11</v>
      </c>
      <c r="R227" t="s">
        <v>1445</v>
      </c>
      <c r="U227">
        <f t="shared" si="6"/>
        <v>0</v>
      </c>
      <c r="V227">
        <v>185</v>
      </c>
      <c r="W227">
        <v>185</v>
      </c>
      <c r="X227" t="s">
        <v>142</v>
      </c>
      <c r="Y227" t="s">
        <v>143</v>
      </c>
      <c r="Z227" t="s">
        <v>126</v>
      </c>
      <c r="AA227" t="s">
        <v>47</v>
      </c>
      <c r="AB227" t="s">
        <v>9</v>
      </c>
      <c r="AC227" t="s">
        <v>10</v>
      </c>
      <c r="AD227" t="s">
        <v>9</v>
      </c>
      <c r="AE227" t="s">
        <v>146</v>
      </c>
    </row>
    <row r="228" spans="1:31">
      <c r="A228" s="7">
        <v>227</v>
      </c>
      <c r="B228" s="7" t="s">
        <v>149</v>
      </c>
      <c r="C228" s="7" t="s">
        <v>150</v>
      </c>
      <c r="D228" s="7" t="s">
        <v>147</v>
      </c>
      <c r="E228" s="93">
        <v>13.85</v>
      </c>
      <c r="F228" s="9" t="s">
        <v>47</v>
      </c>
      <c r="G228" s="7" t="s">
        <v>1482</v>
      </c>
      <c r="H228" s="7" t="s">
        <v>1584</v>
      </c>
      <c r="I228" s="7"/>
      <c r="J228" s="7"/>
      <c r="K228" s="8" t="s">
        <v>1525</v>
      </c>
      <c r="M228" s="1" t="s">
        <v>149</v>
      </c>
      <c r="N228" s="1">
        <v>13.85</v>
      </c>
      <c r="O228" s="1">
        <f t="shared" si="7"/>
        <v>1013.85</v>
      </c>
      <c r="Q228" t="s">
        <v>11</v>
      </c>
      <c r="R228" t="s">
        <v>1445</v>
      </c>
      <c r="U228">
        <f t="shared" si="6"/>
        <v>0</v>
      </c>
      <c r="V228">
        <v>187</v>
      </c>
      <c r="W228" s="3">
        <v>187</v>
      </c>
      <c r="X228" t="s">
        <v>147</v>
      </c>
      <c r="Y228" t="s">
        <v>148</v>
      </c>
      <c r="Z228" t="s">
        <v>46</v>
      </c>
      <c r="AA228" t="s">
        <v>47</v>
      </c>
      <c r="AB228" t="s">
        <v>9</v>
      </c>
      <c r="AC228" t="s">
        <v>10</v>
      </c>
      <c r="AD228" t="s">
        <v>9</v>
      </c>
      <c r="AE228" t="s">
        <v>151</v>
      </c>
    </row>
    <row r="229" spans="1:31">
      <c r="A229" s="7">
        <v>228</v>
      </c>
      <c r="B229" s="7" t="s">
        <v>862</v>
      </c>
      <c r="C229" s="7" t="s">
        <v>863</v>
      </c>
      <c r="D229" s="7" t="s">
        <v>860</v>
      </c>
      <c r="E229" s="93">
        <v>12.29</v>
      </c>
      <c r="F229" s="9" t="s">
        <v>47</v>
      </c>
      <c r="G229" s="7" t="s">
        <v>1488</v>
      </c>
      <c r="H229" s="7" t="s">
        <v>1584</v>
      </c>
      <c r="I229" s="7"/>
      <c r="J229" s="7"/>
      <c r="K229" s="8" t="s">
        <v>1526</v>
      </c>
      <c r="M229" s="1" t="s">
        <v>862</v>
      </c>
      <c r="N229" s="1">
        <v>12.29</v>
      </c>
      <c r="O229" s="1">
        <f t="shared" si="7"/>
        <v>1012.29</v>
      </c>
      <c r="Q229" t="s">
        <v>11</v>
      </c>
      <c r="R229" t="s">
        <v>1443</v>
      </c>
      <c r="U229">
        <f t="shared" si="6"/>
        <v>0</v>
      </c>
      <c r="V229">
        <v>189</v>
      </c>
      <c r="W229">
        <v>189</v>
      </c>
      <c r="X229" t="s">
        <v>860</v>
      </c>
      <c r="Y229" t="s">
        <v>861</v>
      </c>
      <c r="Z229" t="s">
        <v>34</v>
      </c>
      <c r="AA229" t="s">
        <v>47</v>
      </c>
      <c r="AB229" t="s">
        <v>9</v>
      </c>
      <c r="AC229" t="s">
        <v>10</v>
      </c>
      <c r="AD229" t="s">
        <v>9</v>
      </c>
      <c r="AE229" t="s">
        <v>864</v>
      </c>
    </row>
    <row r="230" spans="1:31">
      <c r="A230" s="7">
        <v>229</v>
      </c>
      <c r="B230" s="7" t="s">
        <v>235</v>
      </c>
      <c r="C230" s="7" t="s">
        <v>236</v>
      </c>
      <c r="D230" s="7" t="s">
        <v>233</v>
      </c>
      <c r="E230" s="93">
        <v>12.41</v>
      </c>
      <c r="F230" s="9" t="s">
        <v>47</v>
      </c>
      <c r="G230" s="7" t="s">
        <v>1464</v>
      </c>
      <c r="H230" s="7" t="s">
        <v>1584</v>
      </c>
      <c r="I230" s="7"/>
      <c r="J230" s="7"/>
      <c r="K230" s="8" t="s">
        <v>1491</v>
      </c>
      <c r="M230" s="1" t="s">
        <v>235</v>
      </c>
      <c r="N230" s="1">
        <v>12.41</v>
      </c>
      <c r="O230" s="1">
        <f t="shared" si="7"/>
        <v>1012.41</v>
      </c>
      <c r="Q230" t="s">
        <v>11</v>
      </c>
      <c r="R230" t="s">
        <v>1464</v>
      </c>
      <c r="U230">
        <f t="shared" si="6"/>
        <v>0</v>
      </c>
      <c r="V230">
        <v>190</v>
      </c>
      <c r="W230">
        <v>190</v>
      </c>
      <c r="X230" t="s">
        <v>233</v>
      </c>
      <c r="Y230" t="s">
        <v>234</v>
      </c>
      <c r="Z230" t="s">
        <v>157</v>
      </c>
      <c r="AA230" t="s">
        <v>47</v>
      </c>
      <c r="AB230" t="s">
        <v>9</v>
      </c>
      <c r="AC230" t="s">
        <v>10</v>
      </c>
      <c r="AD230" t="s">
        <v>9</v>
      </c>
      <c r="AE230" t="s">
        <v>237</v>
      </c>
    </row>
    <row r="231" spans="1:31">
      <c r="A231" s="7">
        <v>230</v>
      </c>
      <c r="B231" s="7" t="s">
        <v>857</v>
      </c>
      <c r="C231" s="7" t="s">
        <v>858</v>
      </c>
      <c r="D231" s="7" t="s">
        <v>855</v>
      </c>
      <c r="E231" s="93">
        <v>11.94</v>
      </c>
      <c r="F231" s="9" t="s">
        <v>47</v>
      </c>
      <c r="G231" s="7" t="s">
        <v>1467</v>
      </c>
      <c r="H231" s="7" t="s">
        <v>1584</v>
      </c>
      <c r="I231" s="7"/>
      <c r="J231" s="7"/>
      <c r="K231" s="8" t="s">
        <v>1491</v>
      </c>
      <c r="M231" s="1" t="s">
        <v>857</v>
      </c>
      <c r="N231" s="1">
        <v>11.94</v>
      </c>
      <c r="O231" s="1">
        <f t="shared" si="7"/>
        <v>1011.94</v>
      </c>
      <c r="Q231" t="s">
        <v>11</v>
      </c>
      <c r="R231" t="s">
        <v>1467</v>
      </c>
      <c r="U231">
        <f t="shared" si="6"/>
        <v>0</v>
      </c>
      <c r="V231">
        <v>191</v>
      </c>
      <c r="W231" s="3">
        <v>191</v>
      </c>
      <c r="X231" t="s">
        <v>855</v>
      </c>
      <c r="Y231" t="s">
        <v>856</v>
      </c>
      <c r="Z231" t="s">
        <v>157</v>
      </c>
      <c r="AA231" t="s">
        <v>47</v>
      </c>
      <c r="AB231" t="s">
        <v>9</v>
      </c>
      <c r="AC231" t="s">
        <v>10</v>
      </c>
      <c r="AD231" t="s">
        <v>9</v>
      </c>
      <c r="AE231" t="s">
        <v>859</v>
      </c>
    </row>
    <row r="232" spans="1:31">
      <c r="A232" s="7">
        <v>231</v>
      </c>
      <c r="B232" s="7" t="s">
        <v>971</v>
      </c>
      <c r="C232" s="7" t="s">
        <v>972</v>
      </c>
      <c r="D232" s="7" t="s">
        <v>969</v>
      </c>
      <c r="E232" s="93">
        <v>12.77</v>
      </c>
      <c r="F232" s="9" t="s">
        <v>47</v>
      </c>
      <c r="G232" s="7" t="s">
        <v>1470</v>
      </c>
      <c r="H232" s="7" t="s">
        <v>1584</v>
      </c>
      <c r="I232" s="7"/>
      <c r="J232" s="7"/>
      <c r="K232" s="8" t="s">
        <v>1491</v>
      </c>
      <c r="M232" s="1" t="s">
        <v>971</v>
      </c>
      <c r="N232" s="1">
        <v>12.77</v>
      </c>
      <c r="O232" s="1">
        <f t="shared" si="7"/>
        <v>1012.77</v>
      </c>
      <c r="Q232" t="s">
        <v>11</v>
      </c>
      <c r="R232" t="s">
        <v>1470</v>
      </c>
      <c r="U232">
        <f t="shared" si="6"/>
        <v>0</v>
      </c>
      <c r="V232">
        <v>192</v>
      </c>
      <c r="W232">
        <v>192</v>
      </c>
      <c r="X232" t="s">
        <v>969</v>
      </c>
      <c r="Y232" t="s">
        <v>970</v>
      </c>
      <c r="Z232" t="s">
        <v>449</v>
      </c>
      <c r="AA232" t="s">
        <v>47</v>
      </c>
      <c r="AB232" t="s">
        <v>9</v>
      </c>
      <c r="AC232" t="s">
        <v>10</v>
      </c>
      <c r="AD232" t="s">
        <v>9</v>
      </c>
      <c r="AE232" t="s">
        <v>973</v>
      </c>
    </row>
    <row r="233" spans="1:31">
      <c r="A233" s="7">
        <v>232</v>
      </c>
      <c r="B233" s="7" t="s">
        <v>542</v>
      </c>
      <c r="C233" s="7" t="s">
        <v>543</v>
      </c>
      <c r="D233" s="7" t="s">
        <v>540</v>
      </c>
      <c r="E233" s="93">
        <v>11.77</v>
      </c>
      <c r="F233" s="9" t="s">
        <v>47</v>
      </c>
      <c r="G233" s="7" t="s">
        <v>1470</v>
      </c>
      <c r="H233" s="7" t="s">
        <v>1584</v>
      </c>
      <c r="I233" s="7"/>
      <c r="J233" s="7"/>
      <c r="K233" s="8" t="s">
        <v>1491</v>
      </c>
      <c r="M233" s="1" t="s">
        <v>542</v>
      </c>
      <c r="N233" s="1">
        <v>11.77</v>
      </c>
      <c r="O233" s="1">
        <f t="shared" si="7"/>
        <v>1011.77</v>
      </c>
      <c r="Q233" t="s">
        <v>11</v>
      </c>
      <c r="R233" t="s">
        <v>1470</v>
      </c>
      <c r="U233">
        <f t="shared" si="6"/>
        <v>0</v>
      </c>
      <c r="V233">
        <v>193</v>
      </c>
      <c r="W233">
        <v>193</v>
      </c>
      <c r="X233" t="s">
        <v>540</v>
      </c>
      <c r="Y233" t="s">
        <v>541</v>
      </c>
      <c r="Z233" t="s">
        <v>85</v>
      </c>
      <c r="AA233" t="s">
        <v>47</v>
      </c>
      <c r="AB233" t="s">
        <v>9</v>
      </c>
      <c r="AC233" t="s">
        <v>10</v>
      </c>
      <c r="AD233" t="s">
        <v>9</v>
      </c>
      <c r="AE233" t="s">
        <v>544</v>
      </c>
    </row>
    <row r="234" spans="1:31">
      <c r="A234" s="7">
        <v>233</v>
      </c>
      <c r="B234" s="7" t="s">
        <v>327</v>
      </c>
      <c r="C234" s="7" t="s">
        <v>328</v>
      </c>
      <c r="D234" s="7" t="s">
        <v>325</v>
      </c>
      <c r="E234" s="93">
        <v>12.53</v>
      </c>
      <c r="F234" s="9" t="s">
        <v>47</v>
      </c>
      <c r="G234" s="7" t="s">
        <v>1470</v>
      </c>
      <c r="H234" s="7" t="s">
        <v>1584</v>
      </c>
      <c r="I234" s="7"/>
      <c r="J234" s="7"/>
      <c r="K234" s="8" t="s">
        <v>1496</v>
      </c>
      <c r="M234" s="1" t="s">
        <v>327</v>
      </c>
      <c r="N234" s="1">
        <v>12.53</v>
      </c>
      <c r="O234" s="1">
        <f t="shared" si="7"/>
        <v>1012.53</v>
      </c>
      <c r="Q234" t="s">
        <v>11</v>
      </c>
      <c r="R234" t="s">
        <v>1470</v>
      </c>
      <c r="U234">
        <f t="shared" si="6"/>
        <v>0</v>
      </c>
      <c r="V234">
        <v>195</v>
      </c>
      <c r="W234" s="3">
        <v>195</v>
      </c>
      <c r="X234" t="s">
        <v>325</v>
      </c>
      <c r="Y234" t="s">
        <v>326</v>
      </c>
      <c r="Z234" t="s">
        <v>17</v>
      </c>
      <c r="AA234" t="s">
        <v>47</v>
      </c>
      <c r="AB234" t="s">
        <v>9</v>
      </c>
      <c r="AC234" t="s">
        <v>10</v>
      </c>
      <c r="AD234" t="s">
        <v>9</v>
      </c>
      <c r="AE234" t="s">
        <v>329</v>
      </c>
    </row>
    <row r="235" spans="1:31">
      <c r="A235" s="7">
        <v>234</v>
      </c>
      <c r="B235" s="7" t="s">
        <v>352</v>
      </c>
      <c r="C235" s="7" t="s">
        <v>353</v>
      </c>
      <c r="D235" s="7" t="s">
        <v>350</v>
      </c>
      <c r="E235" s="93">
        <v>12.93</v>
      </c>
      <c r="F235" s="9" t="s">
        <v>47</v>
      </c>
      <c r="G235" s="7" t="s">
        <v>1482</v>
      </c>
      <c r="H235" s="7" t="s">
        <v>1584</v>
      </c>
      <c r="I235" s="7"/>
      <c r="J235" s="7"/>
      <c r="K235" s="8" t="s">
        <v>1491</v>
      </c>
      <c r="M235" s="1" t="s">
        <v>352</v>
      </c>
      <c r="N235" s="1">
        <v>12.93</v>
      </c>
      <c r="O235" s="1">
        <f t="shared" si="7"/>
        <v>1012.93</v>
      </c>
      <c r="Q235" t="s">
        <v>11</v>
      </c>
      <c r="R235" t="s">
        <v>1445</v>
      </c>
      <c r="U235">
        <f t="shared" si="6"/>
        <v>0</v>
      </c>
      <c r="V235">
        <v>201</v>
      </c>
      <c r="W235">
        <v>201</v>
      </c>
      <c r="X235" t="s">
        <v>350</v>
      </c>
      <c r="Y235" t="s">
        <v>351</v>
      </c>
      <c r="Z235" t="s">
        <v>85</v>
      </c>
      <c r="AA235" t="s">
        <v>47</v>
      </c>
      <c r="AB235" t="s">
        <v>9</v>
      </c>
      <c r="AC235" t="s">
        <v>10</v>
      </c>
      <c r="AD235" t="s">
        <v>9</v>
      </c>
      <c r="AE235" t="s">
        <v>354</v>
      </c>
    </row>
    <row r="236" spans="1:31">
      <c r="A236" s="7">
        <v>235</v>
      </c>
      <c r="B236" s="7" t="s">
        <v>50</v>
      </c>
      <c r="C236" s="7" t="s">
        <v>51</v>
      </c>
      <c r="D236" s="7" t="s">
        <v>48</v>
      </c>
      <c r="E236" s="93">
        <v>11.46</v>
      </c>
      <c r="F236" s="9" t="s">
        <v>47</v>
      </c>
      <c r="G236" s="7" t="s">
        <v>1476</v>
      </c>
      <c r="H236" s="7" t="s">
        <v>1584</v>
      </c>
      <c r="I236" s="7"/>
      <c r="J236" s="7"/>
      <c r="K236" s="8" t="s">
        <v>1491</v>
      </c>
      <c r="M236" s="1" t="s">
        <v>50</v>
      </c>
      <c r="N236" s="1">
        <v>11.46</v>
      </c>
      <c r="O236" s="1">
        <f t="shared" si="7"/>
        <v>1011.46</v>
      </c>
      <c r="Q236" t="s">
        <v>11</v>
      </c>
      <c r="R236" t="s">
        <v>1468</v>
      </c>
      <c r="U236">
        <f t="shared" si="6"/>
        <v>0</v>
      </c>
      <c r="V236">
        <v>202</v>
      </c>
      <c r="W236">
        <v>202</v>
      </c>
      <c r="X236" t="s">
        <v>48</v>
      </c>
      <c r="Y236" t="s">
        <v>49</v>
      </c>
      <c r="Z236" t="s">
        <v>46</v>
      </c>
      <c r="AA236" t="s">
        <v>47</v>
      </c>
      <c r="AB236" t="s">
        <v>9</v>
      </c>
      <c r="AC236" t="s">
        <v>10</v>
      </c>
      <c r="AD236" t="s">
        <v>9</v>
      </c>
      <c r="AE236" t="s">
        <v>52</v>
      </c>
    </row>
    <row r="237" spans="1:31">
      <c r="A237" s="7">
        <v>236</v>
      </c>
      <c r="B237" s="7" t="s">
        <v>245</v>
      </c>
      <c r="C237" s="7" t="s">
        <v>246</v>
      </c>
      <c r="D237" s="7" t="s">
        <v>243</v>
      </c>
      <c r="E237" s="93">
        <v>12.97</v>
      </c>
      <c r="F237" s="9" t="s">
        <v>47</v>
      </c>
      <c r="G237" s="7" t="s">
        <v>1478</v>
      </c>
      <c r="H237" s="7" t="s">
        <v>1584</v>
      </c>
      <c r="I237" s="7"/>
      <c r="J237" s="7"/>
      <c r="K237" s="8" t="s">
        <v>1527</v>
      </c>
      <c r="M237" s="1" t="s">
        <v>245</v>
      </c>
      <c r="N237" s="1">
        <v>12.97</v>
      </c>
      <c r="O237" s="1">
        <f t="shared" si="7"/>
        <v>1012.97</v>
      </c>
      <c r="Q237" t="s">
        <v>11</v>
      </c>
      <c r="R237" t="s">
        <v>1459</v>
      </c>
      <c r="U237">
        <f t="shared" si="6"/>
        <v>0</v>
      </c>
      <c r="V237">
        <v>205</v>
      </c>
      <c r="W237">
        <v>205</v>
      </c>
      <c r="X237" t="s">
        <v>243</v>
      </c>
      <c r="Y237" t="s">
        <v>244</v>
      </c>
      <c r="Z237" t="s">
        <v>157</v>
      </c>
      <c r="AA237" t="s">
        <v>47</v>
      </c>
      <c r="AB237" t="s">
        <v>9</v>
      </c>
      <c r="AC237" t="s">
        <v>10</v>
      </c>
      <c r="AD237" t="s">
        <v>9</v>
      </c>
      <c r="AE237" t="s">
        <v>247</v>
      </c>
    </row>
    <row r="238" spans="1:31">
      <c r="A238" s="7">
        <v>237</v>
      </c>
      <c r="B238" s="7" t="s">
        <v>317</v>
      </c>
      <c r="C238" s="7" t="s">
        <v>318</v>
      </c>
      <c r="D238" s="7" t="s">
        <v>315</v>
      </c>
      <c r="E238" s="93">
        <v>12.06</v>
      </c>
      <c r="F238" s="9" t="s">
        <v>47</v>
      </c>
      <c r="G238" s="7" t="s">
        <v>1463</v>
      </c>
      <c r="H238" s="7" t="s">
        <v>1584</v>
      </c>
      <c r="I238" s="7"/>
      <c r="J238" s="7"/>
      <c r="K238" s="8" t="s">
        <v>1491</v>
      </c>
      <c r="M238" s="1" t="s">
        <v>317</v>
      </c>
      <c r="N238" s="1">
        <v>12.06</v>
      </c>
      <c r="O238" s="1">
        <f t="shared" si="7"/>
        <v>1012.06</v>
      </c>
      <c r="Q238" t="s">
        <v>11</v>
      </c>
      <c r="R238" t="s">
        <v>1463</v>
      </c>
      <c r="U238">
        <f t="shared" si="6"/>
        <v>0</v>
      </c>
      <c r="V238">
        <v>212</v>
      </c>
      <c r="W238">
        <v>212</v>
      </c>
      <c r="X238" t="s">
        <v>315</v>
      </c>
      <c r="Y238" t="s">
        <v>316</v>
      </c>
      <c r="Z238" t="s">
        <v>58</v>
      </c>
      <c r="AA238" t="s">
        <v>47</v>
      </c>
      <c r="AB238" t="s">
        <v>9</v>
      </c>
      <c r="AC238" t="s">
        <v>10</v>
      </c>
      <c r="AD238" t="s">
        <v>9</v>
      </c>
      <c r="AE238" t="s">
        <v>319</v>
      </c>
    </row>
    <row r="239" spans="1:31">
      <c r="A239" s="7">
        <v>238</v>
      </c>
      <c r="B239" s="7" t="s">
        <v>693</v>
      </c>
      <c r="C239" s="7" t="s">
        <v>694</v>
      </c>
      <c r="D239" s="7" t="s">
        <v>691</v>
      </c>
      <c r="E239" s="93">
        <v>12.53</v>
      </c>
      <c r="F239" s="9" t="s">
        <v>47</v>
      </c>
      <c r="G239" s="7" t="s">
        <v>1470</v>
      </c>
      <c r="H239" s="7" t="s">
        <v>1584</v>
      </c>
      <c r="I239" s="7"/>
      <c r="J239" s="7"/>
      <c r="K239" s="8" t="s">
        <v>1496</v>
      </c>
      <c r="M239" s="1" t="s">
        <v>693</v>
      </c>
      <c r="N239" s="1">
        <v>12.53</v>
      </c>
      <c r="O239" s="1">
        <f t="shared" si="7"/>
        <v>1012.53</v>
      </c>
      <c r="Q239" t="s">
        <v>11</v>
      </c>
      <c r="R239" t="s">
        <v>1470</v>
      </c>
      <c r="U239">
        <f t="shared" si="6"/>
        <v>0</v>
      </c>
      <c r="V239">
        <v>220</v>
      </c>
      <c r="W239">
        <v>220</v>
      </c>
      <c r="X239" t="s">
        <v>691</v>
      </c>
      <c r="Y239" t="s">
        <v>692</v>
      </c>
      <c r="Z239" t="s">
        <v>34</v>
      </c>
      <c r="AA239" t="s">
        <v>47</v>
      </c>
      <c r="AB239" t="s">
        <v>9</v>
      </c>
      <c r="AC239" t="s">
        <v>10</v>
      </c>
      <c r="AD239" t="s">
        <v>9</v>
      </c>
      <c r="AE239" t="s">
        <v>695</v>
      </c>
    </row>
    <row r="240" spans="1:31">
      <c r="A240" s="7">
        <v>239</v>
      </c>
      <c r="B240" s="7" t="s">
        <v>1082</v>
      </c>
      <c r="C240" s="7" t="s">
        <v>1083</v>
      </c>
      <c r="D240" s="7" t="s">
        <v>1080</v>
      </c>
      <c r="E240" s="93">
        <v>14.61</v>
      </c>
      <c r="F240" s="9" t="s">
        <v>47</v>
      </c>
      <c r="G240" s="7" t="s">
        <v>1485</v>
      </c>
      <c r="H240" s="7" t="s">
        <v>1584</v>
      </c>
      <c r="I240" s="7"/>
      <c r="J240" s="7"/>
      <c r="K240" s="8" t="s">
        <v>1498</v>
      </c>
      <c r="M240" s="1" t="s">
        <v>1082</v>
      </c>
      <c r="N240" s="1">
        <v>14.61</v>
      </c>
      <c r="O240" s="1">
        <f t="shared" si="7"/>
        <v>1014.61</v>
      </c>
      <c r="Q240" t="s">
        <v>11</v>
      </c>
      <c r="R240" t="s">
        <v>1450</v>
      </c>
      <c r="U240">
        <f t="shared" si="6"/>
        <v>0</v>
      </c>
      <c r="V240">
        <v>222</v>
      </c>
      <c r="W240">
        <v>222</v>
      </c>
      <c r="X240" t="s">
        <v>1080</v>
      </c>
      <c r="Y240" t="s">
        <v>1081</v>
      </c>
      <c r="Z240" t="s">
        <v>46</v>
      </c>
      <c r="AA240" t="s">
        <v>47</v>
      </c>
      <c r="AB240" t="s">
        <v>9</v>
      </c>
      <c r="AC240" t="s">
        <v>10</v>
      </c>
      <c r="AD240" t="s">
        <v>9</v>
      </c>
      <c r="AE240" t="s">
        <v>1084</v>
      </c>
    </row>
    <row r="241" spans="1:31">
      <c r="A241" s="7">
        <v>240</v>
      </c>
      <c r="B241" s="7" t="s">
        <v>446</v>
      </c>
      <c r="C241" s="7" t="s">
        <v>447</v>
      </c>
      <c r="D241" s="7" t="s">
        <v>444</v>
      </c>
      <c r="E241" s="93">
        <v>12.11</v>
      </c>
      <c r="F241" s="9" t="s">
        <v>47</v>
      </c>
      <c r="G241" s="7" t="s">
        <v>1470</v>
      </c>
      <c r="H241" s="7" t="s">
        <v>1584</v>
      </c>
      <c r="I241" s="7"/>
      <c r="J241" s="7"/>
      <c r="K241" s="8" t="s">
        <v>1491</v>
      </c>
      <c r="M241" s="1" t="s">
        <v>446</v>
      </c>
      <c r="N241" s="1">
        <v>12.11</v>
      </c>
      <c r="O241" s="1">
        <f t="shared" si="7"/>
        <v>1012.11</v>
      </c>
      <c r="Q241" t="s">
        <v>11</v>
      </c>
      <c r="R241" t="s">
        <v>1470</v>
      </c>
      <c r="U241">
        <f t="shared" si="6"/>
        <v>0</v>
      </c>
      <c r="V241">
        <v>235</v>
      </c>
      <c r="W241" s="3">
        <v>235</v>
      </c>
      <c r="X241" t="s">
        <v>444</v>
      </c>
      <c r="Y241" t="s">
        <v>445</v>
      </c>
      <c r="Z241" t="s">
        <v>449</v>
      </c>
      <c r="AA241" t="s">
        <v>47</v>
      </c>
      <c r="AB241" t="s">
        <v>9</v>
      </c>
      <c r="AC241" t="s">
        <v>10</v>
      </c>
      <c r="AD241" t="s">
        <v>9</v>
      </c>
      <c r="AE241" t="s">
        <v>448</v>
      </c>
    </row>
    <row r="242" spans="1:31">
      <c r="A242" s="7">
        <v>241</v>
      </c>
      <c r="B242" s="7" t="s">
        <v>522</v>
      </c>
      <c r="C242" s="7" t="s">
        <v>523</v>
      </c>
      <c r="D242" s="7" t="s">
        <v>520</v>
      </c>
      <c r="E242" s="93">
        <v>12.86</v>
      </c>
      <c r="F242" s="9" t="s">
        <v>47</v>
      </c>
      <c r="G242" s="7" t="s">
        <v>1463</v>
      </c>
      <c r="H242" s="7" t="s">
        <v>1584</v>
      </c>
      <c r="I242" s="7"/>
      <c r="J242" s="7"/>
      <c r="K242" s="8" t="s">
        <v>1528</v>
      </c>
      <c r="M242" s="1" t="s">
        <v>522</v>
      </c>
      <c r="N242" s="1">
        <v>12.86</v>
      </c>
      <c r="O242" s="1">
        <f t="shared" si="7"/>
        <v>1012.86</v>
      </c>
      <c r="Q242" t="s">
        <v>11</v>
      </c>
      <c r="R242" t="s">
        <v>1463</v>
      </c>
      <c r="U242">
        <f t="shared" si="6"/>
        <v>0</v>
      </c>
      <c r="V242" s="6">
        <v>240</v>
      </c>
      <c r="W242">
        <v>240</v>
      </c>
      <c r="X242" t="s">
        <v>520</v>
      </c>
      <c r="Y242" t="s">
        <v>521</v>
      </c>
      <c r="Z242" t="s">
        <v>17</v>
      </c>
      <c r="AA242" t="s">
        <v>47</v>
      </c>
      <c r="AB242" t="s">
        <v>9</v>
      </c>
      <c r="AC242" t="s">
        <v>10</v>
      </c>
      <c r="AD242" t="s">
        <v>9</v>
      </c>
      <c r="AE242" t="s">
        <v>524</v>
      </c>
    </row>
    <row r="243" spans="1:31">
      <c r="A243" s="7">
        <v>242</v>
      </c>
      <c r="B243" s="7" t="s">
        <v>1048</v>
      </c>
      <c r="C243" s="7" t="s">
        <v>1049</v>
      </c>
      <c r="D243" s="7" t="s">
        <v>1046</v>
      </c>
      <c r="E243" s="93">
        <v>11.65</v>
      </c>
      <c r="F243" s="9" t="s">
        <v>47</v>
      </c>
      <c r="G243" s="7" t="s">
        <v>1482</v>
      </c>
      <c r="H243" s="7" t="s">
        <v>1584</v>
      </c>
      <c r="I243" s="7"/>
      <c r="J243" s="7"/>
      <c r="K243" s="8" t="s">
        <v>1491</v>
      </c>
      <c r="M243" s="1" t="s">
        <v>1048</v>
      </c>
      <c r="N243" s="1">
        <v>11.65</v>
      </c>
      <c r="O243" s="1">
        <f t="shared" si="7"/>
        <v>1011.65</v>
      </c>
      <c r="Q243" t="s">
        <v>11</v>
      </c>
      <c r="R243" t="s">
        <v>1445</v>
      </c>
      <c r="U243">
        <f t="shared" si="6"/>
        <v>0</v>
      </c>
      <c r="V243">
        <v>241</v>
      </c>
      <c r="W243">
        <v>241</v>
      </c>
      <c r="X243" t="s">
        <v>1046</v>
      </c>
      <c r="Y243" t="s">
        <v>1047</v>
      </c>
      <c r="Z243" t="s">
        <v>7</v>
      </c>
      <c r="AA243" t="s">
        <v>47</v>
      </c>
      <c r="AB243" t="s">
        <v>9</v>
      </c>
      <c r="AC243" t="s">
        <v>10</v>
      </c>
      <c r="AD243" t="s">
        <v>9</v>
      </c>
      <c r="AE243" t="s">
        <v>1050</v>
      </c>
    </row>
    <row r="244" spans="1:31">
      <c r="A244" s="7">
        <v>243</v>
      </c>
      <c r="B244" s="7" t="s">
        <v>552</v>
      </c>
      <c r="C244" s="7" t="s">
        <v>114</v>
      </c>
      <c r="D244" s="7" t="s">
        <v>550</v>
      </c>
      <c r="E244" s="93">
        <v>11.7</v>
      </c>
      <c r="F244" s="9" t="s">
        <v>47</v>
      </c>
      <c r="G244" s="7" t="s">
        <v>1463</v>
      </c>
      <c r="H244" s="7" t="s">
        <v>1584</v>
      </c>
      <c r="I244" s="7"/>
      <c r="J244" s="7"/>
      <c r="K244" s="8" t="s">
        <v>1529</v>
      </c>
      <c r="M244" s="1" t="s">
        <v>552</v>
      </c>
      <c r="N244" s="1">
        <v>11.7</v>
      </c>
      <c r="O244" s="1">
        <f t="shared" si="7"/>
        <v>1011.7</v>
      </c>
      <c r="Q244" t="s">
        <v>11</v>
      </c>
      <c r="R244" t="s">
        <v>1463</v>
      </c>
      <c r="U244">
        <f t="shared" si="6"/>
        <v>0</v>
      </c>
      <c r="V244">
        <v>256</v>
      </c>
      <c r="W244">
        <v>256</v>
      </c>
      <c r="X244" t="s">
        <v>550</v>
      </c>
      <c r="Y244" t="s">
        <v>551</v>
      </c>
      <c r="Z244" t="s">
        <v>7</v>
      </c>
      <c r="AA244" t="s">
        <v>47</v>
      </c>
      <c r="AB244" t="s">
        <v>9</v>
      </c>
      <c r="AC244" t="s">
        <v>10</v>
      </c>
      <c r="AD244" t="s">
        <v>9</v>
      </c>
      <c r="AE244" t="s">
        <v>553</v>
      </c>
    </row>
    <row r="245" spans="1:31">
      <c r="A245" s="7">
        <v>244</v>
      </c>
      <c r="B245" s="7" t="s">
        <v>1101</v>
      </c>
      <c r="C245" s="7" t="s">
        <v>78</v>
      </c>
      <c r="D245" s="7" t="s">
        <v>1099</v>
      </c>
      <c r="E245" s="93">
        <v>12.2</v>
      </c>
      <c r="F245" s="9" t="s">
        <v>47</v>
      </c>
      <c r="G245" s="7" t="s">
        <v>1474</v>
      </c>
      <c r="H245" s="7" t="s">
        <v>1584</v>
      </c>
      <c r="I245" s="7"/>
      <c r="J245" s="7"/>
      <c r="K245" s="8" t="s">
        <v>1491</v>
      </c>
      <c r="M245" s="1" t="s">
        <v>1101</v>
      </c>
      <c r="N245" s="1">
        <v>12.2</v>
      </c>
      <c r="O245" s="1">
        <f t="shared" si="7"/>
        <v>1012.2</v>
      </c>
      <c r="Q245" t="s">
        <v>11</v>
      </c>
      <c r="R245" t="s">
        <v>1474</v>
      </c>
      <c r="U245">
        <f t="shared" si="6"/>
        <v>0</v>
      </c>
      <c r="V245">
        <v>262</v>
      </c>
      <c r="W245">
        <v>262</v>
      </c>
      <c r="X245" t="s">
        <v>1099</v>
      </c>
      <c r="Y245" t="s">
        <v>1100</v>
      </c>
      <c r="Z245" t="s">
        <v>126</v>
      </c>
      <c r="AA245" t="s">
        <v>47</v>
      </c>
      <c r="AB245" t="s">
        <v>9</v>
      </c>
      <c r="AC245" t="s">
        <v>10</v>
      </c>
      <c r="AD245" t="s">
        <v>9</v>
      </c>
      <c r="AE245" t="s">
        <v>1102</v>
      </c>
    </row>
    <row r="246" spans="1:31">
      <c r="A246" s="7">
        <v>245</v>
      </c>
      <c r="B246" s="7" t="s">
        <v>523</v>
      </c>
      <c r="C246" s="7" t="s">
        <v>689</v>
      </c>
      <c r="D246" s="7" t="s">
        <v>687</v>
      </c>
      <c r="E246" s="93">
        <v>12.08</v>
      </c>
      <c r="F246" s="9" t="s">
        <v>47</v>
      </c>
      <c r="G246" s="7" t="s">
        <v>1473</v>
      </c>
      <c r="H246" s="7" t="s">
        <v>1584</v>
      </c>
      <c r="I246" s="7"/>
      <c r="J246" s="7"/>
      <c r="K246" s="8" t="s">
        <v>1492</v>
      </c>
      <c r="M246" s="1" t="s">
        <v>523</v>
      </c>
      <c r="N246" s="1">
        <v>12.08</v>
      </c>
      <c r="O246" s="1">
        <f t="shared" si="7"/>
        <v>1012.08</v>
      </c>
      <c r="Q246" t="s">
        <v>11</v>
      </c>
      <c r="R246" t="s">
        <v>1473</v>
      </c>
      <c r="U246">
        <f t="shared" si="6"/>
        <v>0</v>
      </c>
      <c r="V246" s="4">
        <v>272</v>
      </c>
      <c r="W246">
        <v>272</v>
      </c>
      <c r="X246" t="s">
        <v>687</v>
      </c>
      <c r="Y246" t="s">
        <v>688</v>
      </c>
      <c r="Z246" t="s">
        <v>34</v>
      </c>
      <c r="AA246" t="s">
        <v>263</v>
      </c>
      <c r="AB246" t="s">
        <v>9</v>
      </c>
      <c r="AC246" t="s">
        <v>10</v>
      </c>
      <c r="AD246" t="s">
        <v>9</v>
      </c>
      <c r="AE246" t="s">
        <v>690</v>
      </c>
    </row>
    <row r="247" spans="1:31">
      <c r="A247" s="7">
        <v>246</v>
      </c>
      <c r="B247" s="7" t="s">
        <v>1128</v>
      </c>
      <c r="C247" s="7" t="s">
        <v>1129</v>
      </c>
      <c r="D247" s="7" t="s">
        <v>1126</v>
      </c>
      <c r="E247" s="93">
        <v>12.96</v>
      </c>
      <c r="F247" s="9" t="s">
        <v>47</v>
      </c>
      <c r="G247" s="7" t="s">
        <v>1456</v>
      </c>
      <c r="H247" s="7" t="s">
        <v>1584</v>
      </c>
      <c r="I247" s="7"/>
      <c r="J247" s="7"/>
      <c r="K247" s="8" t="s">
        <v>1530</v>
      </c>
      <c r="M247" s="1" t="s">
        <v>1128</v>
      </c>
      <c r="N247" s="1">
        <v>12.96</v>
      </c>
      <c r="O247" s="1">
        <f t="shared" si="7"/>
        <v>1012.96</v>
      </c>
      <c r="Q247" t="s">
        <v>11</v>
      </c>
      <c r="R247" t="s">
        <v>1456</v>
      </c>
      <c r="U247">
        <f t="shared" si="6"/>
        <v>0</v>
      </c>
      <c r="V247">
        <v>274</v>
      </c>
      <c r="W247">
        <v>274</v>
      </c>
      <c r="X247" t="s">
        <v>1126</v>
      </c>
      <c r="Y247" t="s">
        <v>1127</v>
      </c>
      <c r="Z247" t="s">
        <v>157</v>
      </c>
      <c r="AA247" t="s">
        <v>47</v>
      </c>
      <c r="AB247" t="s">
        <v>9</v>
      </c>
      <c r="AC247" t="s">
        <v>10</v>
      </c>
      <c r="AD247" t="s">
        <v>9</v>
      </c>
      <c r="AE247" t="s">
        <v>1130</v>
      </c>
    </row>
    <row r="248" spans="1:31">
      <c r="A248" s="7">
        <v>247</v>
      </c>
      <c r="B248" s="7" t="s">
        <v>742</v>
      </c>
      <c r="C248" s="7" t="s">
        <v>743</v>
      </c>
      <c r="D248" s="7" t="s">
        <v>740</v>
      </c>
      <c r="E248" s="93">
        <v>12.7</v>
      </c>
      <c r="F248" s="9" t="s">
        <v>47</v>
      </c>
      <c r="G248" s="7" t="s">
        <v>1460</v>
      </c>
      <c r="H248" s="7" t="s">
        <v>1584</v>
      </c>
      <c r="I248" s="7"/>
      <c r="J248" s="7"/>
      <c r="K248" s="8" t="s">
        <v>1491</v>
      </c>
      <c r="M248" s="1" t="s">
        <v>742</v>
      </c>
      <c r="N248" s="1">
        <v>12.7</v>
      </c>
      <c r="O248" s="1">
        <f t="shared" si="7"/>
        <v>1012.7</v>
      </c>
      <c r="Q248" t="s">
        <v>11</v>
      </c>
      <c r="R248" t="s">
        <v>1460</v>
      </c>
      <c r="U248">
        <f t="shared" si="6"/>
        <v>0</v>
      </c>
      <c r="V248">
        <v>278</v>
      </c>
      <c r="W248">
        <v>278</v>
      </c>
      <c r="X248" t="s">
        <v>740</v>
      </c>
      <c r="Y248" t="s">
        <v>741</v>
      </c>
      <c r="Z248" t="s">
        <v>504</v>
      </c>
      <c r="AA248" t="s">
        <v>47</v>
      </c>
      <c r="AB248" t="s">
        <v>9</v>
      </c>
      <c r="AC248" t="s">
        <v>10</v>
      </c>
      <c r="AD248" t="s">
        <v>9</v>
      </c>
      <c r="AE248" t="s">
        <v>744</v>
      </c>
    </row>
    <row r="249" spans="1:31">
      <c r="A249" s="7">
        <v>248</v>
      </c>
      <c r="B249" s="7" t="s">
        <v>616</v>
      </c>
      <c r="C249" s="7" t="s">
        <v>617</v>
      </c>
      <c r="D249" s="7" t="s">
        <v>614</v>
      </c>
      <c r="E249" s="93">
        <v>12.3</v>
      </c>
      <c r="F249" s="9" t="s">
        <v>47</v>
      </c>
      <c r="G249" s="7" t="s">
        <v>1470</v>
      </c>
      <c r="H249" s="7" t="s">
        <v>1584</v>
      </c>
      <c r="I249" s="7"/>
      <c r="J249" s="7"/>
      <c r="K249" s="8" t="s">
        <v>1491</v>
      </c>
      <c r="M249" s="1" t="s">
        <v>616</v>
      </c>
      <c r="N249" s="1">
        <v>12.3</v>
      </c>
      <c r="O249" s="1">
        <f t="shared" si="7"/>
        <v>1012.3</v>
      </c>
      <c r="Q249" t="s">
        <v>11</v>
      </c>
      <c r="R249" t="s">
        <v>1470</v>
      </c>
      <c r="U249">
        <f t="shared" si="6"/>
        <v>0</v>
      </c>
      <c r="V249">
        <v>279</v>
      </c>
      <c r="W249" s="3">
        <v>279</v>
      </c>
      <c r="X249" t="s">
        <v>614</v>
      </c>
      <c r="Y249" t="s">
        <v>615</v>
      </c>
      <c r="Z249" t="s">
        <v>126</v>
      </c>
      <c r="AA249" t="s">
        <v>47</v>
      </c>
      <c r="AB249" t="s">
        <v>9</v>
      </c>
      <c r="AC249" t="s">
        <v>10</v>
      </c>
      <c r="AD249" t="s">
        <v>9</v>
      </c>
      <c r="AE249" t="s">
        <v>618</v>
      </c>
    </row>
    <row r="250" spans="1:31">
      <c r="A250" s="7">
        <v>249</v>
      </c>
      <c r="B250" s="7" t="s">
        <v>307</v>
      </c>
      <c r="C250" s="7" t="s">
        <v>308</v>
      </c>
      <c r="D250" s="7" t="s">
        <v>305</v>
      </c>
      <c r="E250" s="93">
        <v>11.83</v>
      </c>
      <c r="F250" s="9" t="s">
        <v>47</v>
      </c>
      <c r="G250" s="7" t="s">
        <v>1476</v>
      </c>
      <c r="H250" s="7" t="s">
        <v>1584</v>
      </c>
      <c r="I250" s="7"/>
      <c r="J250" s="7"/>
      <c r="K250" s="8" t="s">
        <v>1491</v>
      </c>
      <c r="M250" s="1" t="s">
        <v>307</v>
      </c>
      <c r="N250" s="1">
        <v>11.83</v>
      </c>
      <c r="O250" s="1">
        <f t="shared" si="7"/>
        <v>1011.83</v>
      </c>
      <c r="Q250" t="s">
        <v>11</v>
      </c>
      <c r="R250" t="s">
        <v>1468</v>
      </c>
      <c r="U250">
        <f t="shared" si="6"/>
        <v>0</v>
      </c>
      <c r="V250">
        <v>284</v>
      </c>
      <c r="W250">
        <v>284</v>
      </c>
      <c r="X250" t="s">
        <v>305</v>
      </c>
      <c r="Y250" t="s">
        <v>306</v>
      </c>
      <c r="Z250" t="s">
        <v>40</v>
      </c>
      <c r="AA250" t="s">
        <v>47</v>
      </c>
      <c r="AB250" t="s">
        <v>9</v>
      </c>
      <c r="AC250" t="s">
        <v>10</v>
      </c>
      <c r="AD250" t="s">
        <v>9</v>
      </c>
      <c r="AE250" t="s">
        <v>309</v>
      </c>
    </row>
    <row r="251" spans="1:31">
      <c r="A251" s="7">
        <v>250</v>
      </c>
      <c r="B251" s="7" t="s">
        <v>507</v>
      </c>
      <c r="C251" s="7" t="s">
        <v>508</v>
      </c>
      <c r="D251" s="7" t="s">
        <v>505</v>
      </c>
      <c r="E251" s="93">
        <v>12.8</v>
      </c>
      <c r="F251" s="9" t="s">
        <v>47</v>
      </c>
      <c r="G251" s="7" t="s">
        <v>1463</v>
      </c>
      <c r="H251" s="7" t="s">
        <v>1584</v>
      </c>
      <c r="I251" s="7"/>
      <c r="J251" s="7"/>
      <c r="K251" s="8" t="s">
        <v>1491</v>
      </c>
      <c r="M251" s="1" t="s">
        <v>507</v>
      </c>
      <c r="N251" s="1">
        <v>12.8</v>
      </c>
      <c r="O251" s="1">
        <f t="shared" si="7"/>
        <v>1012.8</v>
      </c>
      <c r="Q251" t="s">
        <v>11</v>
      </c>
      <c r="R251" t="s">
        <v>1463</v>
      </c>
      <c r="U251">
        <f t="shared" si="6"/>
        <v>0</v>
      </c>
      <c r="V251" s="6">
        <v>288</v>
      </c>
      <c r="W251">
        <v>288</v>
      </c>
      <c r="X251" t="s">
        <v>505</v>
      </c>
      <c r="Y251" t="s">
        <v>506</v>
      </c>
      <c r="Z251" t="s">
        <v>40</v>
      </c>
      <c r="AA251" t="s">
        <v>47</v>
      </c>
      <c r="AB251" t="s">
        <v>9</v>
      </c>
      <c r="AC251" t="s">
        <v>10</v>
      </c>
      <c r="AD251" t="s">
        <v>9</v>
      </c>
      <c r="AE251" t="s">
        <v>509</v>
      </c>
    </row>
    <row r="252" spans="1:31">
      <c r="A252" s="7">
        <v>251</v>
      </c>
      <c r="B252" s="7" t="s">
        <v>747</v>
      </c>
      <c r="C252" s="7" t="s">
        <v>748</v>
      </c>
      <c r="D252" s="7" t="s">
        <v>745</v>
      </c>
      <c r="E252" s="93">
        <v>12.64</v>
      </c>
      <c r="F252" s="9" t="s">
        <v>47</v>
      </c>
      <c r="G252" s="7" t="s">
        <v>1463</v>
      </c>
      <c r="H252" s="7" t="s">
        <v>1584</v>
      </c>
      <c r="I252" s="7"/>
      <c r="J252" s="7"/>
      <c r="K252" s="8" t="s">
        <v>1491</v>
      </c>
      <c r="M252" s="1" t="s">
        <v>747</v>
      </c>
      <c r="N252" s="1">
        <v>12.64</v>
      </c>
      <c r="O252" s="1">
        <f t="shared" si="7"/>
        <v>1012.64</v>
      </c>
      <c r="Q252" t="s">
        <v>11</v>
      </c>
      <c r="R252" t="s">
        <v>1463</v>
      </c>
      <c r="U252">
        <f t="shared" si="6"/>
        <v>0</v>
      </c>
      <c r="V252" s="6">
        <v>289</v>
      </c>
      <c r="W252">
        <v>289</v>
      </c>
      <c r="X252" t="s">
        <v>745</v>
      </c>
      <c r="Y252" t="s">
        <v>746</v>
      </c>
      <c r="Z252" t="s">
        <v>504</v>
      </c>
      <c r="AA252" t="s">
        <v>47</v>
      </c>
      <c r="AB252" t="s">
        <v>9</v>
      </c>
      <c r="AC252" t="s">
        <v>10</v>
      </c>
      <c r="AD252" t="s">
        <v>9</v>
      </c>
      <c r="AE252" t="s">
        <v>749</v>
      </c>
    </row>
    <row r="253" spans="1:31">
      <c r="A253" s="7">
        <v>252</v>
      </c>
      <c r="B253" s="7" t="s">
        <v>606</v>
      </c>
      <c r="C253" s="7" t="s">
        <v>607</v>
      </c>
      <c r="D253" s="7" t="s">
        <v>604</v>
      </c>
      <c r="E253" s="93">
        <v>12.74</v>
      </c>
      <c r="F253" s="9" t="s">
        <v>18</v>
      </c>
      <c r="G253" s="7" t="s">
        <v>1476</v>
      </c>
      <c r="H253" s="7" t="s">
        <v>1584</v>
      </c>
      <c r="I253" s="7"/>
      <c r="J253" s="7"/>
      <c r="K253" s="8" t="s">
        <v>1491</v>
      </c>
      <c r="M253" s="1" t="s">
        <v>606</v>
      </c>
      <c r="N253" s="1">
        <v>12.74</v>
      </c>
      <c r="O253" s="1">
        <f t="shared" si="7"/>
        <v>1012.74</v>
      </c>
      <c r="Q253" t="s">
        <v>11</v>
      </c>
      <c r="R253" t="s">
        <v>1468</v>
      </c>
      <c r="U253">
        <f t="shared" si="6"/>
        <v>0</v>
      </c>
      <c r="V253">
        <v>25</v>
      </c>
      <c r="W253">
        <v>25</v>
      </c>
      <c r="X253" t="s">
        <v>604</v>
      </c>
      <c r="Y253" t="s">
        <v>605</v>
      </c>
      <c r="Z253" t="s">
        <v>126</v>
      </c>
      <c r="AA253" t="s">
        <v>18</v>
      </c>
      <c r="AB253" t="s">
        <v>9</v>
      </c>
      <c r="AC253" t="s">
        <v>10</v>
      </c>
      <c r="AD253" t="s">
        <v>9</v>
      </c>
      <c r="AE253" t="s">
        <v>608</v>
      </c>
    </row>
    <row r="254" spans="1:31">
      <c r="A254" s="7">
        <v>253</v>
      </c>
      <c r="B254" s="7" t="s">
        <v>180</v>
      </c>
      <c r="C254" s="7" t="s">
        <v>124</v>
      </c>
      <c r="D254" s="7" t="s">
        <v>178</v>
      </c>
      <c r="E254" s="93">
        <v>12.27</v>
      </c>
      <c r="F254" s="9" t="s">
        <v>18</v>
      </c>
      <c r="G254" s="7" t="s">
        <v>1475</v>
      </c>
      <c r="H254" s="7" t="s">
        <v>1584</v>
      </c>
      <c r="I254" s="7"/>
      <c r="J254" s="7"/>
      <c r="K254" s="8" t="s">
        <v>1491</v>
      </c>
      <c r="M254" s="1" t="s">
        <v>180</v>
      </c>
      <c r="N254" s="1">
        <v>12.27</v>
      </c>
      <c r="O254" s="1">
        <f t="shared" si="7"/>
        <v>1012.27</v>
      </c>
      <c r="Q254" t="s">
        <v>11</v>
      </c>
      <c r="R254" t="s">
        <v>1475</v>
      </c>
      <c r="U254">
        <f t="shared" si="6"/>
        <v>0</v>
      </c>
      <c r="V254">
        <v>26</v>
      </c>
      <c r="W254">
        <v>26</v>
      </c>
      <c r="X254" t="s">
        <v>178</v>
      </c>
      <c r="Y254" t="s">
        <v>179</v>
      </c>
      <c r="Z254" t="s">
        <v>157</v>
      </c>
      <c r="AA254" t="s">
        <v>18</v>
      </c>
      <c r="AB254" t="s">
        <v>9</v>
      </c>
      <c r="AC254" t="s">
        <v>10</v>
      </c>
      <c r="AD254" t="s">
        <v>9</v>
      </c>
      <c r="AE254" t="s">
        <v>181</v>
      </c>
    </row>
    <row r="255" spans="1:31">
      <c r="A255" s="7">
        <v>254</v>
      </c>
      <c r="B255" s="7" t="s">
        <v>576</v>
      </c>
      <c r="C255" s="7" t="s">
        <v>577</v>
      </c>
      <c r="D255" s="7" t="s">
        <v>574</v>
      </c>
      <c r="E255" s="93">
        <v>12.17</v>
      </c>
      <c r="F255" s="9" t="s">
        <v>18</v>
      </c>
      <c r="G255" s="7" t="s">
        <v>1476</v>
      </c>
      <c r="H255" s="7" t="s">
        <v>1584</v>
      </c>
      <c r="I255" s="7"/>
      <c r="J255" s="7"/>
      <c r="K255" s="8" t="s">
        <v>1491</v>
      </c>
      <c r="M255" s="1" t="s">
        <v>576</v>
      </c>
      <c r="N255" s="1">
        <v>12.17</v>
      </c>
      <c r="O255" s="1">
        <f t="shared" si="7"/>
        <v>1012.17</v>
      </c>
      <c r="Q255" t="s">
        <v>11</v>
      </c>
      <c r="R255" t="s">
        <v>1468</v>
      </c>
      <c r="U255">
        <f t="shared" si="6"/>
        <v>0</v>
      </c>
      <c r="V255">
        <v>42</v>
      </c>
      <c r="W255">
        <v>42</v>
      </c>
      <c r="X255" t="s">
        <v>574</v>
      </c>
      <c r="Y255" t="s">
        <v>575</v>
      </c>
      <c r="Z255" t="s">
        <v>85</v>
      </c>
      <c r="AA255" t="s">
        <v>18</v>
      </c>
      <c r="AB255" t="s">
        <v>9</v>
      </c>
      <c r="AC255" t="s">
        <v>10</v>
      </c>
      <c r="AD255" t="s">
        <v>9</v>
      </c>
      <c r="AE255" t="s">
        <v>578</v>
      </c>
    </row>
    <row r="256" spans="1:31">
      <c r="A256" s="7">
        <v>255</v>
      </c>
      <c r="B256" s="7" t="s">
        <v>402</v>
      </c>
      <c r="C256" s="7" t="s">
        <v>403</v>
      </c>
      <c r="D256" s="7" t="s">
        <v>400</v>
      </c>
      <c r="E256" s="93">
        <v>11.22</v>
      </c>
      <c r="F256" s="9" t="s">
        <v>18</v>
      </c>
      <c r="G256" s="7" t="s">
        <v>1462</v>
      </c>
      <c r="H256" s="7" t="s">
        <v>1584</v>
      </c>
      <c r="I256" s="7"/>
      <c r="J256" s="7"/>
      <c r="K256" s="8" t="s">
        <v>1491</v>
      </c>
      <c r="M256" s="1" t="s">
        <v>402</v>
      </c>
      <c r="N256" s="1">
        <v>11.22</v>
      </c>
      <c r="O256" s="1">
        <f t="shared" si="7"/>
        <v>1011.22</v>
      </c>
      <c r="Q256" t="s">
        <v>11</v>
      </c>
      <c r="R256" t="s">
        <v>1462</v>
      </c>
      <c r="U256">
        <f t="shared" si="6"/>
        <v>0</v>
      </c>
      <c r="V256">
        <v>50</v>
      </c>
      <c r="W256">
        <v>50</v>
      </c>
      <c r="X256" t="s">
        <v>400</v>
      </c>
      <c r="Y256" t="s">
        <v>401</v>
      </c>
      <c r="Z256" t="s">
        <v>126</v>
      </c>
      <c r="AA256" t="s">
        <v>18</v>
      </c>
      <c r="AB256" t="s">
        <v>9</v>
      </c>
      <c r="AC256" t="s">
        <v>10</v>
      </c>
      <c r="AD256" t="s">
        <v>9</v>
      </c>
      <c r="AE256" t="s">
        <v>404</v>
      </c>
    </row>
    <row r="257" spans="1:31">
      <c r="A257" s="7">
        <v>256</v>
      </c>
      <c r="B257" s="7" t="s">
        <v>1345</v>
      </c>
      <c r="C257" s="7" t="s">
        <v>1346</v>
      </c>
      <c r="D257" s="7" t="s">
        <v>1343</v>
      </c>
      <c r="E257" s="93">
        <v>12.4</v>
      </c>
      <c r="F257" s="9" t="s">
        <v>18</v>
      </c>
      <c r="G257" s="7" t="s">
        <v>1456</v>
      </c>
      <c r="H257" s="7" t="s">
        <v>1584</v>
      </c>
      <c r="I257" s="7"/>
      <c r="J257" s="7"/>
      <c r="K257" s="8" t="s">
        <v>1491</v>
      </c>
      <c r="M257" s="1" t="s">
        <v>1345</v>
      </c>
      <c r="N257" s="1">
        <v>12.4</v>
      </c>
      <c r="O257" s="1">
        <f t="shared" si="7"/>
        <v>1012.4</v>
      </c>
      <c r="Q257" t="s">
        <v>11</v>
      </c>
      <c r="R257" t="s">
        <v>1456</v>
      </c>
      <c r="U257">
        <f t="shared" si="6"/>
        <v>0</v>
      </c>
      <c r="V257">
        <v>104</v>
      </c>
      <c r="W257">
        <v>104</v>
      </c>
      <c r="X257" t="s">
        <v>1343</v>
      </c>
      <c r="Y257" t="s">
        <v>1344</v>
      </c>
      <c r="Z257" t="s">
        <v>157</v>
      </c>
      <c r="AA257" t="s">
        <v>18</v>
      </c>
      <c r="AB257" t="s">
        <v>9</v>
      </c>
      <c r="AC257" t="s">
        <v>10</v>
      </c>
      <c r="AD257" t="s">
        <v>9</v>
      </c>
      <c r="AE257" t="s">
        <v>1347</v>
      </c>
    </row>
    <row r="258" spans="1:31">
      <c r="A258" s="7">
        <v>257</v>
      </c>
      <c r="B258" s="7" t="s">
        <v>911</v>
      </c>
      <c r="C258" s="7" t="s">
        <v>1319</v>
      </c>
      <c r="D258" s="7" t="s">
        <v>1317</v>
      </c>
      <c r="E258" s="93">
        <v>11.67</v>
      </c>
      <c r="F258" s="9" t="s">
        <v>18</v>
      </c>
      <c r="G258" s="7" t="s">
        <v>1478</v>
      </c>
      <c r="H258" s="7" t="s">
        <v>1584</v>
      </c>
      <c r="I258" s="7"/>
      <c r="J258" s="7"/>
      <c r="K258" s="8" t="s">
        <v>1491</v>
      </c>
      <c r="M258" s="1" t="s">
        <v>911</v>
      </c>
      <c r="N258" s="1">
        <v>11.67</v>
      </c>
      <c r="O258" s="1">
        <f t="shared" si="7"/>
        <v>1011.67</v>
      </c>
      <c r="Q258" t="s">
        <v>11</v>
      </c>
      <c r="R258" t="s">
        <v>1459</v>
      </c>
      <c r="U258">
        <f t="shared" si="6"/>
        <v>0</v>
      </c>
      <c r="V258">
        <v>119</v>
      </c>
      <c r="W258" s="3">
        <v>119</v>
      </c>
      <c r="X258" t="s">
        <v>1317</v>
      </c>
      <c r="Y258" t="s">
        <v>1318</v>
      </c>
      <c r="Z258" t="s">
        <v>126</v>
      </c>
      <c r="AA258" t="s">
        <v>18</v>
      </c>
      <c r="AB258" t="s">
        <v>9</v>
      </c>
      <c r="AC258" t="s">
        <v>10</v>
      </c>
      <c r="AD258" t="s">
        <v>9</v>
      </c>
      <c r="AE258" t="s">
        <v>1320</v>
      </c>
    </row>
    <row r="259" spans="1:31">
      <c r="A259" s="7">
        <v>258</v>
      </c>
      <c r="B259" s="7" t="s">
        <v>1258</v>
      </c>
      <c r="C259" s="7" t="s">
        <v>665</v>
      </c>
      <c r="D259" s="7" t="s">
        <v>1256</v>
      </c>
      <c r="E259" s="93">
        <v>11.15</v>
      </c>
      <c r="F259" s="9" t="s">
        <v>18</v>
      </c>
      <c r="G259" s="7" t="s">
        <v>1462</v>
      </c>
      <c r="H259" s="7" t="s">
        <v>1584</v>
      </c>
      <c r="I259" s="7"/>
      <c r="J259" s="7"/>
      <c r="K259" s="8" t="s">
        <v>1491</v>
      </c>
      <c r="M259" s="1" t="s">
        <v>1258</v>
      </c>
      <c r="N259" s="1">
        <v>11.15</v>
      </c>
      <c r="O259" s="1">
        <f t="shared" si="7"/>
        <v>1011.15</v>
      </c>
      <c r="Q259" t="s">
        <v>11</v>
      </c>
      <c r="R259" t="s">
        <v>1462</v>
      </c>
      <c r="U259">
        <f t="shared" ref="U259:U291" si="8">V259-W259</f>
        <v>0</v>
      </c>
      <c r="V259">
        <v>125</v>
      </c>
      <c r="W259">
        <v>125</v>
      </c>
      <c r="X259" t="s">
        <v>1256</v>
      </c>
      <c r="Y259" t="s">
        <v>1257</v>
      </c>
      <c r="Z259" t="s">
        <v>7</v>
      </c>
      <c r="AA259" t="s">
        <v>18</v>
      </c>
      <c r="AB259" t="s">
        <v>9</v>
      </c>
      <c r="AC259" t="s">
        <v>10</v>
      </c>
      <c r="AD259" t="s">
        <v>9</v>
      </c>
      <c r="AE259" t="s">
        <v>1259</v>
      </c>
    </row>
    <row r="260" spans="1:31">
      <c r="A260" s="7">
        <v>259</v>
      </c>
      <c r="B260" s="7" t="s">
        <v>1226</v>
      </c>
      <c r="C260" s="7" t="s">
        <v>1227</v>
      </c>
      <c r="D260" s="7" t="s">
        <v>1224</v>
      </c>
      <c r="E260" s="93">
        <v>11.79</v>
      </c>
      <c r="F260" s="9" t="s">
        <v>18</v>
      </c>
      <c r="G260" s="7" t="s">
        <v>1463</v>
      </c>
      <c r="H260" s="7" t="s">
        <v>1584</v>
      </c>
      <c r="I260" s="7"/>
      <c r="J260" s="7"/>
      <c r="K260" s="8" t="s">
        <v>1522</v>
      </c>
      <c r="M260" s="1" t="s">
        <v>1226</v>
      </c>
      <c r="N260" s="1">
        <v>11.79</v>
      </c>
      <c r="O260" s="1">
        <f t="shared" si="7"/>
        <v>1011.79</v>
      </c>
      <c r="Q260" t="s">
        <v>11</v>
      </c>
      <c r="R260" t="s">
        <v>1463</v>
      </c>
      <c r="U260">
        <f t="shared" si="8"/>
        <v>0</v>
      </c>
      <c r="V260">
        <v>138</v>
      </c>
      <c r="W260">
        <v>138</v>
      </c>
      <c r="X260" t="s">
        <v>1224</v>
      </c>
      <c r="Y260" t="s">
        <v>1225</v>
      </c>
      <c r="Z260" t="s">
        <v>46</v>
      </c>
      <c r="AA260" t="s">
        <v>18</v>
      </c>
      <c r="AB260" t="s">
        <v>9</v>
      </c>
      <c r="AC260" t="s">
        <v>10</v>
      </c>
      <c r="AD260" t="s">
        <v>9</v>
      </c>
      <c r="AE260" t="s">
        <v>1228</v>
      </c>
    </row>
    <row r="261" spans="1:31">
      <c r="A261" s="7">
        <v>260</v>
      </c>
      <c r="B261" s="7" t="s">
        <v>1153</v>
      </c>
      <c r="C261" s="7" t="s">
        <v>738</v>
      </c>
      <c r="D261" s="7" t="s">
        <v>1151</v>
      </c>
      <c r="E261" s="93">
        <v>12.08</v>
      </c>
      <c r="F261" s="9" t="s">
        <v>18</v>
      </c>
      <c r="G261" s="7" t="s">
        <v>1488</v>
      </c>
      <c r="H261" s="7" t="s">
        <v>1584</v>
      </c>
      <c r="I261" s="7"/>
      <c r="J261" s="7"/>
      <c r="K261" s="8" t="s">
        <v>1491</v>
      </c>
      <c r="M261" s="1" t="s">
        <v>1153</v>
      </c>
      <c r="N261" s="1">
        <v>12.08</v>
      </c>
      <c r="O261" s="1">
        <f t="shared" si="7"/>
        <v>1012.08</v>
      </c>
      <c r="Q261" t="s">
        <v>11</v>
      </c>
      <c r="R261" t="s">
        <v>1443</v>
      </c>
      <c r="U261">
        <f t="shared" si="8"/>
        <v>0</v>
      </c>
      <c r="V261">
        <v>142</v>
      </c>
      <c r="W261">
        <v>142</v>
      </c>
      <c r="X261" t="s">
        <v>1151</v>
      </c>
      <c r="Y261" t="s">
        <v>1152</v>
      </c>
      <c r="Z261" t="s">
        <v>34</v>
      </c>
      <c r="AA261" t="s">
        <v>18</v>
      </c>
      <c r="AB261" t="s">
        <v>9</v>
      </c>
      <c r="AC261" t="s">
        <v>10</v>
      </c>
      <c r="AD261" t="s">
        <v>9</v>
      </c>
      <c r="AE261" t="s">
        <v>1154</v>
      </c>
    </row>
    <row r="262" spans="1:31">
      <c r="A262" s="7">
        <v>261</v>
      </c>
      <c r="B262" s="7" t="s">
        <v>1175</v>
      </c>
      <c r="C262" s="7" t="s">
        <v>1176</v>
      </c>
      <c r="D262" s="7" t="s">
        <v>1173</v>
      </c>
      <c r="E262" s="93">
        <v>11.95</v>
      </c>
      <c r="F262" s="9" t="s">
        <v>18</v>
      </c>
      <c r="G262" s="7" t="s">
        <v>1464</v>
      </c>
      <c r="H262" s="7" t="s">
        <v>1584</v>
      </c>
      <c r="I262" s="7"/>
      <c r="J262" s="7"/>
      <c r="K262" s="8" t="s">
        <v>1491</v>
      </c>
      <c r="M262" s="1" t="s">
        <v>1175</v>
      </c>
      <c r="N262" s="1">
        <v>11.95</v>
      </c>
      <c r="O262" s="1">
        <f t="shared" si="7"/>
        <v>1011.95</v>
      </c>
      <c r="Q262" t="s">
        <v>11</v>
      </c>
      <c r="R262" t="s">
        <v>1464</v>
      </c>
      <c r="U262">
        <f t="shared" si="8"/>
        <v>0</v>
      </c>
      <c r="V262">
        <v>149</v>
      </c>
      <c r="W262">
        <v>149</v>
      </c>
      <c r="X262" t="s">
        <v>1173</v>
      </c>
      <c r="Y262" t="s">
        <v>1174</v>
      </c>
      <c r="Z262" t="s">
        <v>126</v>
      </c>
      <c r="AA262" t="s">
        <v>18</v>
      </c>
      <c r="AB262" t="s">
        <v>9</v>
      </c>
      <c r="AC262" t="s">
        <v>10</v>
      </c>
      <c r="AD262" t="s">
        <v>9</v>
      </c>
      <c r="AE262" t="s">
        <v>1177</v>
      </c>
    </row>
    <row r="263" spans="1:31">
      <c r="A263" s="7">
        <v>262</v>
      </c>
      <c r="B263" s="7" t="s">
        <v>527</v>
      </c>
      <c r="C263" s="7" t="s">
        <v>528</v>
      </c>
      <c r="D263" s="7" t="s">
        <v>525</v>
      </c>
      <c r="E263" s="93">
        <v>12.94</v>
      </c>
      <c r="F263" s="9" t="s">
        <v>18</v>
      </c>
      <c r="G263" s="7" t="s">
        <v>1476</v>
      </c>
      <c r="H263" s="7" t="s">
        <v>1584</v>
      </c>
      <c r="I263" s="7"/>
      <c r="J263" s="7"/>
      <c r="K263" s="8" t="s">
        <v>1491</v>
      </c>
      <c r="M263" s="1" t="s">
        <v>527</v>
      </c>
      <c r="N263" s="1">
        <v>12.94</v>
      </c>
      <c r="O263" s="1">
        <f t="shared" ref="O263:O291" si="9">N263+1000</f>
        <v>1012.94</v>
      </c>
      <c r="Q263" t="s">
        <v>11</v>
      </c>
      <c r="R263" t="s">
        <v>1468</v>
      </c>
      <c r="U263">
        <f t="shared" si="8"/>
        <v>0</v>
      </c>
      <c r="V263">
        <v>156</v>
      </c>
      <c r="W263">
        <v>156</v>
      </c>
      <c r="X263" t="s">
        <v>525</v>
      </c>
      <c r="Y263" t="s">
        <v>526</v>
      </c>
      <c r="Z263" t="s">
        <v>58</v>
      </c>
      <c r="AA263" t="s">
        <v>18</v>
      </c>
      <c r="AB263" t="s">
        <v>9</v>
      </c>
      <c r="AC263" t="s">
        <v>10</v>
      </c>
      <c r="AD263" t="s">
        <v>9</v>
      </c>
      <c r="AE263" t="s">
        <v>529</v>
      </c>
    </row>
    <row r="264" spans="1:31">
      <c r="A264" s="7">
        <v>263</v>
      </c>
      <c r="B264" s="7" t="s">
        <v>867</v>
      </c>
      <c r="C264" s="7" t="s">
        <v>868</v>
      </c>
      <c r="D264" s="7" t="s">
        <v>865</v>
      </c>
      <c r="E264" s="93">
        <v>13.26</v>
      </c>
      <c r="F264" s="9" t="s">
        <v>18</v>
      </c>
      <c r="G264" s="7" t="s">
        <v>1476</v>
      </c>
      <c r="H264" s="7" t="s">
        <v>1584</v>
      </c>
      <c r="I264" s="7"/>
      <c r="J264" s="7"/>
      <c r="K264" s="8" t="s">
        <v>1491</v>
      </c>
      <c r="M264" s="1" t="s">
        <v>867</v>
      </c>
      <c r="N264" s="1">
        <v>13.26</v>
      </c>
      <c r="O264" s="1">
        <f t="shared" si="9"/>
        <v>1013.26</v>
      </c>
      <c r="Q264" t="s">
        <v>11</v>
      </c>
      <c r="R264" t="s">
        <v>1468</v>
      </c>
      <c r="U264">
        <f t="shared" si="8"/>
        <v>0</v>
      </c>
      <c r="V264">
        <v>157</v>
      </c>
      <c r="W264">
        <v>157</v>
      </c>
      <c r="X264" t="s">
        <v>865</v>
      </c>
      <c r="Y264" t="s">
        <v>866</v>
      </c>
      <c r="Z264" t="s">
        <v>157</v>
      </c>
      <c r="AA264" t="s">
        <v>18</v>
      </c>
      <c r="AB264" t="s">
        <v>9</v>
      </c>
      <c r="AC264" t="s">
        <v>10</v>
      </c>
      <c r="AD264" t="s">
        <v>9</v>
      </c>
      <c r="AE264" t="s">
        <v>869</v>
      </c>
    </row>
    <row r="265" spans="1:31">
      <c r="A265" s="7">
        <v>264</v>
      </c>
      <c r="B265" s="7" t="s">
        <v>88</v>
      </c>
      <c r="C265" s="7" t="s">
        <v>89</v>
      </c>
      <c r="D265" s="7" t="s">
        <v>86</v>
      </c>
      <c r="E265" s="93">
        <v>12.52</v>
      </c>
      <c r="F265" s="9" t="s">
        <v>18</v>
      </c>
      <c r="G265" s="7" t="s">
        <v>1456</v>
      </c>
      <c r="H265" s="7" t="s">
        <v>1584</v>
      </c>
      <c r="I265" s="7"/>
      <c r="J265" s="7"/>
      <c r="K265" s="8" t="s">
        <v>1491</v>
      </c>
      <c r="M265" s="1" t="s">
        <v>88</v>
      </c>
      <c r="N265" s="1">
        <v>12.52</v>
      </c>
      <c r="O265" s="1">
        <f t="shared" si="9"/>
        <v>1012.52</v>
      </c>
      <c r="Q265" t="s">
        <v>11</v>
      </c>
      <c r="R265" t="s">
        <v>1456</v>
      </c>
      <c r="U265">
        <f t="shared" si="8"/>
        <v>0</v>
      </c>
      <c r="V265">
        <v>163</v>
      </c>
      <c r="W265" s="3">
        <v>163</v>
      </c>
      <c r="X265" t="s">
        <v>86</v>
      </c>
      <c r="Y265" t="s">
        <v>87</v>
      </c>
      <c r="Z265" t="s">
        <v>17</v>
      </c>
      <c r="AA265" t="s">
        <v>18</v>
      </c>
      <c r="AB265" t="s">
        <v>9</v>
      </c>
      <c r="AC265" t="s">
        <v>10</v>
      </c>
      <c r="AD265" t="s">
        <v>9</v>
      </c>
      <c r="AE265" t="s">
        <v>90</v>
      </c>
    </row>
    <row r="266" spans="1:31">
      <c r="A266" s="7">
        <v>265</v>
      </c>
      <c r="B266" s="7" t="s">
        <v>501</v>
      </c>
      <c r="C266" s="7" t="s">
        <v>502</v>
      </c>
      <c r="D266" s="7" t="s">
        <v>499</v>
      </c>
      <c r="E266" s="96">
        <v>11.46</v>
      </c>
      <c r="F266" s="9" t="s">
        <v>18</v>
      </c>
      <c r="G266" s="7" t="s">
        <v>1456</v>
      </c>
      <c r="H266" s="7" t="s">
        <v>1584</v>
      </c>
      <c r="I266" s="7"/>
      <c r="J266" s="7"/>
      <c r="K266" s="8" t="s">
        <v>1491</v>
      </c>
      <c r="M266" s="1" t="s">
        <v>501</v>
      </c>
      <c r="N266" s="4">
        <v>11.5</v>
      </c>
      <c r="O266" s="1">
        <f t="shared" si="9"/>
        <v>1011.5</v>
      </c>
      <c r="Q266" t="s">
        <v>11</v>
      </c>
      <c r="R266" t="s">
        <v>1456</v>
      </c>
      <c r="U266">
        <f t="shared" si="8"/>
        <v>0</v>
      </c>
      <c r="V266">
        <v>165</v>
      </c>
      <c r="W266">
        <v>165</v>
      </c>
      <c r="X266" t="s">
        <v>499</v>
      </c>
      <c r="Y266" t="s">
        <v>500</v>
      </c>
      <c r="Z266" t="s">
        <v>504</v>
      </c>
      <c r="AA266" t="s">
        <v>18</v>
      </c>
      <c r="AB266" t="s">
        <v>9</v>
      </c>
      <c r="AC266" t="s">
        <v>10</v>
      </c>
      <c r="AD266" t="s">
        <v>9</v>
      </c>
      <c r="AE266" t="s">
        <v>503</v>
      </c>
    </row>
    <row r="267" spans="1:31">
      <c r="A267" s="7">
        <v>266</v>
      </c>
      <c r="B267" s="7" t="s">
        <v>14</v>
      </c>
      <c r="C267" s="7" t="s">
        <v>15</v>
      </c>
      <c r="D267" s="7" t="s">
        <v>12</v>
      </c>
      <c r="E267" s="93">
        <v>12.29</v>
      </c>
      <c r="F267" s="9" t="s">
        <v>18</v>
      </c>
      <c r="G267" s="7" t="s">
        <v>1477</v>
      </c>
      <c r="H267" s="7" t="s">
        <v>1584</v>
      </c>
      <c r="I267" s="7"/>
      <c r="J267" s="7"/>
      <c r="K267" s="8" t="s">
        <v>1491</v>
      </c>
      <c r="M267" s="1" t="s">
        <v>14</v>
      </c>
      <c r="N267" s="1">
        <v>12.29</v>
      </c>
      <c r="O267" s="1">
        <f t="shared" si="9"/>
        <v>1012.29</v>
      </c>
      <c r="Q267" t="s">
        <v>11</v>
      </c>
      <c r="R267" t="s">
        <v>1442</v>
      </c>
      <c r="U267">
        <f t="shared" si="8"/>
        <v>0</v>
      </c>
      <c r="V267">
        <v>168</v>
      </c>
      <c r="W267">
        <v>168</v>
      </c>
      <c r="X267" t="s">
        <v>12</v>
      </c>
      <c r="Y267" t="s">
        <v>13</v>
      </c>
      <c r="Z267" t="s">
        <v>17</v>
      </c>
      <c r="AA267" t="s">
        <v>18</v>
      </c>
      <c r="AB267" t="s">
        <v>9</v>
      </c>
      <c r="AC267" t="s">
        <v>10</v>
      </c>
      <c r="AD267" t="s">
        <v>9</v>
      </c>
      <c r="AE267" t="s">
        <v>16</v>
      </c>
    </row>
    <row r="268" spans="1:31">
      <c r="A268" s="7">
        <v>267</v>
      </c>
      <c r="B268" s="7" t="s">
        <v>205</v>
      </c>
      <c r="C268" s="7" t="s">
        <v>206</v>
      </c>
      <c r="D268" s="7" t="s">
        <v>203</v>
      </c>
      <c r="E268" s="93">
        <v>12.29</v>
      </c>
      <c r="F268" s="9" t="s">
        <v>18</v>
      </c>
      <c r="G268" s="7" t="s">
        <v>1484</v>
      </c>
      <c r="H268" s="7" t="s">
        <v>1584</v>
      </c>
      <c r="I268" s="7"/>
      <c r="J268" s="7"/>
      <c r="K268" s="8" t="s">
        <v>1491</v>
      </c>
      <c r="M268" s="1" t="s">
        <v>205</v>
      </c>
      <c r="N268" s="1">
        <v>12.29</v>
      </c>
      <c r="O268" s="1">
        <f t="shared" si="9"/>
        <v>1012.29</v>
      </c>
      <c r="Q268" t="s">
        <v>11</v>
      </c>
      <c r="R268" t="s">
        <v>1447</v>
      </c>
      <c r="U268">
        <f t="shared" si="8"/>
        <v>0</v>
      </c>
      <c r="V268">
        <v>169</v>
      </c>
      <c r="W268">
        <v>169</v>
      </c>
      <c r="X268" t="s">
        <v>203</v>
      </c>
      <c r="Y268" t="s">
        <v>204</v>
      </c>
      <c r="Z268" t="s">
        <v>126</v>
      </c>
      <c r="AA268" t="s">
        <v>18</v>
      </c>
      <c r="AB268" t="s">
        <v>9</v>
      </c>
      <c r="AC268" t="s">
        <v>10</v>
      </c>
      <c r="AD268" t="s">
        <v>9</v>
      </c>
      <c r="AE268" t="s">
        <v>207</v>
      </c>
    </row>
    <row r="269" spans="1:31">
      <c r="A269" s="7">
        <v>268</v>
      </c>
      <c r="B269" s="7" t="s">
        <v>732</v>
      </c>
      <c r="C269" s="7" t="s">
        <v>733</v>
      </c>
      <c r="D269" s="7" t="s">
        <v>730</v>
      </c>
      <c r="E269" s="93">
        <v>11.69</v>
      </c>
      <c r="F269" s="9" t="s">
        <v>18</v>
      </c>
      <c r="G269" s="7" t="s">
        <v>1460</v>
      </c>
      <c r="H269" s="7" t="s">
        <v>1584</v>
      </c>
      <c r="I269" s="7"/>
      <c r="J269" s="7"/>
      <c r="K269" s="8" t="s">
        <v>1491</v>
      </c>
      <c r="M269" s="1" t="s">
        <v>732</v>
      </c>
      <c r="N269" s="1">
        <v>11.69</v>
      </c>
      <c r="O269" s="1">
        <f t="shared" si="9"/>
        <v>1011.69</v>
      </c>
      <c r="Q269" t="s">
        <v>11</v>
      </c>
      <c r="R269" t="s">
        <v>1460</v>
      </c>
      <c r="U269">
        <f t="shared" si="8"/>
        <v>0</v>
      </c>
      <c r="V269">
        <v>177</v>
      </c>
      <c r="W269">
        <v>177</v>
      </c>
      <c r="X269" t="s">
        <v>730</v>
      </c>
      <c r="Y269" t="s">
        <v>731</v>
      </c>
      <c r="Z269" t="s">
        <v>7</v>
      </c>
      <c r="AA269" t="s">
        <v>18</v>
      </c>
      <c r="AB269" t="s">
        <v>9</v>
      </c>
      <c r="AC269" t="s">
        <v>10</v>
      </c>
      <c r="AD269" t="s">
        <v>9</v>
      </c>
      <c r="AE269" t="s">
        <v>734</v>
      </c>
    </row>
    <row r="270" spans="1:31">
      <c r="A270" s="7">
        <v>269</v>
      </c>
      <c r="B270" s="7" t="s">
        <v>941</v>
      </c>
      <c r="C270" s="7" t="s">
        <v>942</v>
      </c>
      <c r="D270" s="7" t="s">
        <v>939</v>
      </c>
      <c r="E270" s="94">
        <v>11.43</v>
      </c>
      <c r="F270" s="92" t="s">
        <v>18</v>
      </c>
      <c r="G270" s="12" t="s">
        <v>1462</v>
      </c>
      <c r="H270" s="7" t="s">
        <v>1584</v>
      </c>
      <c r="I270" s="12"/>
      <c r="J270" s="12"/>
      <c r="K270" s="13" t="s">
        <v>1491</v>
      </c>
      <c r="L270" s="6"/>
      <c r="M270" s="6" t="s">
        <v>941</v>
      </c>
      <c r="N270" s="6">
        <v>11.43</v>
      </c>
      <c r="O270" s="1">
        <f t="shared" si="9"/>
        <v>1011.43</v>
      </c>
      <c r="Q270" t="s">
        <v>11</v>
      </c>
      <c r="R270" s="6" t="s">
        <v>1462</v>
      </c>
      <c r="S270" s="6"/>
      <c r="U270">
        <f t="shared" si="8"/>
        <v>0</v>
      </c>
      <c r="V270">
        <v>179</v>
      </c>
      <c r="W270" s="3">
        <v>179</v>
      </c>
      <c r="X270" t="s">
        <v>939</v>
      </c>
      <c r="Y270" t="s">
        <v>940</v>
      </c>
      <c r="Z270" t="s">
        <v>157</v>
      </c>
      <c r="AA270" t="s">
        <v>18</v>
      </c>
      <c r="AB270" t="s">
        <v>9</v>
      </c>
      <c r="AC270" t="s">
        <v>10</v>
      </c>
      <c r="AD270" t="s">
        <v>9</v>
      </c>
      <c r="AE270" t="s">
        <v>943</v>
      </c>
    </row>
    <row r="271" spans="1:31">
      <c r="A271" s="7">
        <v>270</v>
      </c>
      <c r="B271" s="7" t="s">
        <v>946</v>
      </c>
      <c r="C271" s="7" t="s">
        <v>947</v>
      </c>
      <c r="D271" s="7" t="s">
        <v>944</v>
      </c>
      <c r="E271" s="93">
        <v>12.25</v>
      </c>
      <c r="F271" s="9" t="s">
        <v>18</v>
      </c>
      <c r="G271" s="7" t="s">
        <v>1482</v>
      </c>
      <c r="H271" s="7" t="s">
        <v>1584</v>
      </c>
      <c r="I271" s="7"/>
      <c r="J271" s="7"/>
      <c r="K271" s="8" t="s">
        <v>1521</v>
      </c>
      <c r="M271" s="1" t="s">
        <v>946</v>
      </c>
      <c r="N271" s="1">
        <v>12.25</v>
      </c>
      <c r="O271" s="1">
        <f t="shared" si="9"/>
        <v>1012.25</v>
      </c>
      <c r="Q271" t="s">
        <v>11</v>
      </c>
      <c r="R271" t="s">
        <v>1445</v>
      </c>
      <c r="U271">
        <f t="shared" si="8"/>
        <v>0</v>
      </c>
      <c r="V271">
        <v>181</v>
      </c>
      <c r="W271">
        <v>181</v>
      </c>
      <c r="X271" t="s">
        <v>944</v>
      </c>
      <c r="Y271" t="s">
        <v>945</v>
      </c>
      <c r="Z271" t="s">
        <v>126</v>
      </c>
      <c r="AA271" t="s">
        <v>18</v>
      </c>
      <c r="AB271" t="s">
        <v>9</v>
      </c>
      <c r="AC271" t="s">
        <v>10</v>
      </c>
      <c r="AD271" t="s">
        <v>9</v>
      </c>
      <c r="AE271" t="s">
        <v>948</v>
      </c>
    </row>
    <row r="272" spans="1:31">
      <c r="A272" s="7">
        <v>271</v>
      </c>
      <c r="B272" s="7" t="s">
        <v>392</v>
      </c>
      <c r="C272" s="7" t="s">
        <v>393</v>
      </c>
      <c r="D272" s="7" t="s">
        <v>390</v>
      </c>
      <c r="E272" s="93">
        <v>13.71</v>
      </c>
      <c r="F272" s="9" t="s">
        <v>18</v>
      </c>
      <c r="G272" s="7" t="s">
        <v>1476</v>
      </c>
      <c r="H272" s="7" t="s">
        <v>1584</v>
      </c>
      <c r="I272" s="7"/>
      <c r="J272" s="7"/>
      <c r="K272" s="8" t="s">
        <v>1506</v>
      </c>
      <c r="M272" s="1" t="s">
        <v>392</v>
      </c>
      <c r="N272" s="1">
        <v>13.71</v>
      </c>
      <c r="O272" s="1">
        <f t="shared" si="9"/>
        <v>1013.71</v>
      </c>
      <c r="Q272" t="s">
        <v>11</v>
      </c>
      <c r="R272" t="s">
        <v>1468</v>
      </c>
      <c r="U272">
        <f t="shared" si="8"/>
        <v>0</v>
      </c>
      <c r="V272">
        <v>200</v>
      </c>
      <c r="W272">
        <v>200</v>
      </c>
      <c r="X272" t="s">
        <v>390</v>
      </c>
      <c r="Y272" t="s">
        <v>391</v>
      </c>
      <c r="Z272" t="s">
        <v>126</v>
      </c>
      <c r="AA272" t="s">
        <v>18</v>
      </c>
      <c r="AB272" t="s">
        <v>9</v>
      </c>
      <c r="AC272" t="s">
        <v>10</v>
      </c>
      <c r="AD272" t="s">
        <v>9</v>
      </c>
      <c r="AE272" t="s">
        <v>394</v>
      </c>
    </row>
    <row r="273" spans="1:31">
      <c r="A273" s="7">
        <v>272</v>
      </c>
      <c r="B273" s="7" t="s">
        <v>664</v>
      </c>
      <c r="C273" s="7" t="s">
        <v>665</v>
      </c>
      <c r="D273" s="7" t="s">
        <v>662</v>
      </c>
      <c r="E273" s="93">
        <v>12.48</v>
      </c>
      <c r="F273" s="9" t="s">
        <v>18</v>
      </c>
      <c r="G273" s="7" t="s">
        <v>1460</v>
      </c>
      <c r="H273" s="7" t="s">
        <v>1584</v>
      </c>
      <c r="I273" s="7"/>
      <c r="J273" s="7"/>
      <c r="K273" s="8" t="s">
        <v>1492</v>
      </c>
      <c r="M273" s="1" t="s">
        <v>664</v>
      </c>
      <c r="N273" s="1">
        <v>12.48</v>
      </c>
      <c r="O273" s="1">
        <f t="shared" si="9"/>
        <v>1012.48</v>
      </c>
      <c r="Q273" t="s">
        <v>11</v>
      </c>
      <c r="R273" t="s">
        <v>1460</v>
      </c>
      <c r="U273">
        <f t="shared" si="8"/>
        <v>0</v>
      </c>
      <c r="V273">
        <v>225</v>
      </c>
      <c r="W273">
        <v>225</v>
      </c>
      <c r="X273" t="s">
        <v>662</v>
      </c>
      <c r="Y273" t="s">
        <v>663</v>
      </c>
      <c r="Z273" t="s">
        <v>34</v>
      </c>
      <c r="AA273" t="s">
        <v>18</v>
      </c>
      <c r="AB273" t="s">
        <v>9</v>
      </c>
      <c r="AC273" t="s">
        <v>10</v>
      </c>
      <c r="AD273" t="s">
        <v>9</v>
      </c>
      <c r="AE273" t="s">
        <v>666</v>
      </c>
    </row>
    <row r="274" spans="1:31">
      <c r="A274" s="7">
        <v>273</v>
      </c>
      <c r="B274" s="7" t="s">
        <v>679</v>
      </c>
      <c r="C274" s="7" t="s">
        <v>680</v>
      </c>
      <c r="D274" s="7" t="s">
        <v>677</v>
      </c>
      <c r="E274" s="93">
        <v>10.68</v>
      </c>
      <c r="F274" s="9" t="s">
        <v>18</v>
      </c>
      <c r="G274" s="7" t="s">
        <v>1463</v>
      </c>
      <c r="H274" s="7" t="s">
        <v>1584</v>
      </c>
      <c r="I274" s="7"/>
      <c r="J274" s="7"/>
      <c r="K274" s="8" t="s">
        <v>1491</v>
      </c>
      <c r="M274" s="1" t="s">
        <v>679</v>
      </c>
      <c r="N274" s="1">
        <v>10.68</v>
      </c>
      <c r="O274" s="1">
        <f t="shared" si="9"/>
        <v>1010.68</v>
      </c>
      <c r="Q274" t="s">
        <v>11</v>
      </c>
      <c r="R274" t="s">
        <v>1463</v>
      </c>
      <c r="U274">
        <f t="shared" si="8"/>
        <v>0</v>
      </c>
      <c r="V274">
        <v>245</v>
      </c>
      <c r="W274">
        <v>245</v>
      </c>
      <c r="X274" t="s">
        <v>677</v>
      </c>
      <c r="Y274" t="s">
        <v>678</v>
      </c>
      <c r="Z274" t="s">
        <v>157</v>
      </c>
      <c r="AA274" t="s">
        <v>18</v>
      </c>
      <c r="AB274" t="s">
        <v>9</v>
      </c>
      <c r="AC274" t="s">
        <v>10</v>
      </c>
      <c r="AD274" t="s">
        <v>9</v>
      </c>
      <c r="AE274" t="s">
        <v>681</v>
      </c>
    </row>
    <row r="275" spans="1:31">
      <c r="A275" s="7">
        <v>274</v>
      </c>
      <c r="B275" s="7" t="s">
        <v>260</v>
      </c>
      <c r="C275" s="7" t="s">
        <v>261</v>
      </c>
      <c r="D275" s="7" t="s">
        <v>258</v>
      </c>
      <c r="E275" s="93">
        <v>11.13</v>
      </c>
      <c r="F275" s="9" t="s">
        <v>18</v>
      </c>
      <c r="G275" s="7" t="s">
        <v>1463</v>
      </c>
      <c r="H275" s="7" t="s">
        <v>1584</v>
      </c>
      <c r="I275" s="7"/>
      <c r="J275" s="7"/>
      <c r="K275" s="8" t="s">
        <v>1491</v>
      </c>
      <c r="M275" s="1" t="s">
        <v>260</v>
      </c>
      <c r="N275" s="1">
        <v>11.13</v>
      </c>
      <c r="O275" s="1">
        <f t="shared" si="9"/>
        <v>1011.13</v>
      </c>
      <c r="Q275" t="s">
        <v>11</v>
      </c>
      <c r="R275" t="s">
        <v>1463</v>
      </c>
      <c r="U275">
        <f t="shared" si="8"/>
        <v>0</v>
      </c>
      <c r="V275" s="5">
        <v>246</v>
      </c>
      <c r="W275">
        <v>246</v>
      </c>
      <c r="X275" t="s">
        <v>258</v>
      </c>
      <c r="Y275" t="s">
        <v>259</v>
      </c>
      <c r="Z275" t="s">
        <v>157</v>
      </c>
      <c r="AA275" t="s">
        <v>263</v>
      </c>
      <c r="AB275" t="s">
        <v>9</v>
      </c>
      <c r="AC275" t="s">
        <v>10</v>
      </c>
      <c r="AD275" t="s">
        <v>9</v>
      </c>
      <c r="AE275" t="s">
        <v>262</v>
      </c>
    </row>
    <row r="276" spans="1:31">
      <c r="A276" s="7">
        <v>275</v>
      </c>
      <c r="B276" s="7" t="s">
        <v>626</v>
      </c>
      <c r="C276" s="7" t="s">
        <v>190</v>
      </c>
      <c r="D276" s="7" t="s">
        <v>624</v>
      </c>
      <c r="E276" s="93">
        <v>12.13</v>
      </c>
      <c r="F276" s="9" t="s">
        <v>18</v>
      </c>
      <c r="G276" s="7" t="s">
        <v>1487</v>
      </c>
      <c r="H276" s="7" t="s">
        <v>1584</v>
      </c>
      <c r="I276" s="7"/>
      <c r="J276" s="7"/>
      <c r="K276" s="8" t="s">
        <v>1496</v>
      </c>
      <c r="M276" s="1" t="s">
        <v>626</v>
      </c>
      <c r="N276" s="1">
        <v>12.13</v>
      </c>
      <c r="O276" s="1">
        <f t="shared" si="9"/>
        <v>1012.13</v>
      </c>
      <c r="Q276" t="s">
        <v>11</v>
      </c>
      <c r="R276" t="s">
        <v>1452</v>
      </c>
      <c r="U276">
        <f t="shared" si="8"/>
        <v>0</v>
      </c>
      <c r="V276">
        <v>250</v>
      </c>
      <c r="W276">
        <v>250</v>
      </c>
      <c r="X276" t="s">
        <v>624</v>
      </c>
      <c r="Y276" t="s">
        <v>625</v>
      </c>
      <c r="Z276" t="s">
        <v>126</v>
      </c>
      <c r="AA276" t="s">
        <v>18</v>
      </c>
      <c r="AB276" t="s">
        <v>9</v>
      </c>
      <c r="AC276" t="s">
        <v>10</v>
      </c>
      <c r="AD276" t="s">
        <v>9</v>
      </c>
      <c r="AE276" t="s">
        <v>627</v>
      </c>
    </row>
    <row r="277" spans="1:31">
      <c r="A277" s="7">
        <v>276</v>
      </c>
      <c r="B277" s="7" t="s">
        <v>1426</v>
      </c>
      <c r="C277" s="7" t="s">
        <v>1427</v>
      </c>
      <c r="D277" s="7" t="s">
        <v>1424</v>
      </c>
      <c r="E277" s="93">
        <v>12.5</v>
      </c>
      <c r="F277" s="9" t="s">
        <v>18</v>
      </c>
      <c r="G277" s="7" t="s">
        <v>1453</v>
      </c>
      <c r="H277" s="7" t="s">
        <v>1584</v>
      </c>
      <c r="I277" s="7"/>
      <c r="J277" s="7"/>
      <c r="K277" s="8" t="s">
        <v>1492</v>
      </c>
      <c r="M277" s="1" t="s">
        <v>1426</v>
      </c>
      <c r="N277" s="1">
        <v>12.5</v>
      </c>
      <c r="O277" s="1">
        <f t="shared" si="9"/>
        <v>1012.5</v>
      </c>
      <c r="Q277" t="s">
        <v>11</v>
      </c>
      <c r="R277" t="s">
        <v>1453</v>
      </c>
      <c r="U277">
        <f t="shared" si="8"/>
        <v>0</v>
      </c>
      <c r="V277" s="4">
        <v>255</v>
      </c>
      <c r="W277" s="3">
        <v>255</v>
      </c>
      <c r="X277" t="s">
        <v>1424</v>
      </c>
      <c r="Y277" t="s">
        <v>1425</v>
      </c>
      <c r="Z277" t="s">
        <v>449</v>
      </c>
      <c r="AA277" t="s">
        <v>263</v>
      </c>
      <c r="AB277" t="s">
        <v>9</v>
      </c>
      <c r="AC277" t="s">
        <v>10</v>
      </c>
      <c r="AD277" t="s">
        <v>9</v>
      </c>
      <c r="AE277" t="s">
        <v>1428</v>
      </c>
    </row>
    <row r="278" spans="1:31">
      <c r="A278" s="7">
        <v>277</v>
      </c>
      <c r="B278" s="7" t="s">
        <v>31</v>
      </c>
      <c r="C278" s="7" t="s">
        <v>32</v>
      </c>
      <c r="D278" s="7" t="s">
        <v>29</v>
      </c>
      <c r="E278" s="93">
        <v>11.81</v>
      </c>
      <c r="F278" s="9" t="s">
        <v>18</v>
      </c>
      <c r="G278" s="7" t="s">
        <v>1467</v>
      </c>
      <c r="H278" s="7" t="s">
        <v>1584</v>
      </c>
      <c r="I278" s="7"/>
      <c r="J278" s="7"/>
      <c r="K278" s="8" t="s">
        <v>1491</v>
      </c>
      <c r="M278" s="1" t="s">
        <v>31</v>
      </c>
      <c r="N278" s="1">
        <v>11.81</v>
      </c>
      <c r="O278" s="1">
        <f t="shared" si="9"/>
        <v>1011.81</v>
      </c>
      <c r="Q278" t="s">
        <v>11</v>
      </c>
      <c r="R278" t="s">
        <v>1467</v>
      </c>
      <c r="U278">
        <f t="shared" si="8"/>
        <v>0</v>
      </c>
      <c r="V278">
        <v>258</v>
      </c>
      <c r="W278">
        <v>258</v>
      </c>
      <c r="X278" t="s">
        <v>29</v>
      </c>
      <c r="Y278" t="s">
        <v>30</v>
      </c>
      <c r="Z278" t="s">
        <v>34</v>
      </c>
      <c r="AA278" t="s">
        <v>18</v>
      </c>
      <c r="AB278" t="s">
        <v>9</v>
      </c>
      <c r="AC278" t="s">
        <v>10</v>
      </c>
      <c r="AD278" t="s">
        <v>9</v>
      </c>
      <c r="AE278" t="s">
        <v>33</v>
      </c>
    </row>
    <row r="279" spans="1:31">
      <c r="A279" s="7">
        <v>278</v>
      </c>
      <c r="B279" s="7" t="s">
        <v>1096</v>
      </c>
      <c r="C279" s="7" t="s">
        <v>1097</v>
      </c>
      <c r="D279" s="7" t="s">
        <v>1094</v>
      </c>
      <c r="E279" s="93">
        <v>11.58</v>
      </c>
      <c r="F279" s="9" t="s">
        <v>18</v>
      </c>
      <c r="G279" s="7" t="s">
        <v>1482</v>
      </c>
      <c r="H279" s="7" t="s">
        <v>1584</v>
      </c>
      <c r="I279" s="7"/>
      <c r="J279" s="7"/>
      <c r="K279" s="8" t="s">
        <v>1491</v>
      </c>
      <c r="M279" s="1" t="s">
        <v>1096</v>
      </c>
      <c r="N279" s="1">
        <v>11.58</v>
      </c>
      <c r="O279" s="1">
        <f t="shared" si="9"/>
        <v>1011.58</v>
      </c>
      <c r="Q279" t="s">
        <v>11</v>
      </c>
      <c r="R279" t="s">
        <v>1445</v>
      </c>
      <c r="U279">
        <f t="shared" si="8"/>
        <v>0</v>
      </c>
      <c r="V279">
        <v>261</v>
      </c>
      <c r="W279">
        <v>261</v>
      </c>
      <c r="X279" t="s">
        <v>1094</v>
      </c>
      <c r="Y279" t="s">
        <v>1095</v>
      </c>
      <c r="Z279" t="s">
        <v>126</v>
      </c>
      <c r="AA279" t="s">
        <v>18</v>
      </c>
      <c r="AB279" t="s">
        <v>9</v>
      </c>
      <c r="AC279" t="s">
        <v>10</v>
      </c>
      <c r="AD279" t="s">
        <v>9</v>
      </c>
      <c r="AE279" t="s">
        <v>1098</v>
      </c>
    </row>
    <row r="280" spans="1:31">
      <c r="A280" s="7">
        <v>279</v>
      </c>
      <c r="B280" s="7" t="s">
        <v>1109</v>
      </c>
      <c r="C280" s="7" t="s">
        <v>1110</v>
      </c>
      <c r="D280" s="7" t="s">
        <v>1107</v>
      </c>
      <c r="E280" s="93">
        <v>11.9</v>
      </c>
      <c r="F280" s="9" t="s">
        <v>18</v>
      </c>
      <c r="G280" s="7" t="s">
        <v>1456</v>
      </c>
      <c r="H280" s="7" t="s">
        <v>1584</v>
      </c>
      <c r="I280" s="7"/>
      <c r="J280" s="7"/>
      <c r="K280" s="8" t="s">
        <v>1491</v>
      </c>
      <c r="M280" s="1" t="s">
        <v>1109</v>
      </c>
      <c r="N280" s="1">
        <v>11.9</v>
      </c>
      <c r="O280" s="1">
        <f t="shared" si="9"/>
        <v>1011.9</v>
      </c>
      <c r="Q280" t="s">
        <v>11</v>
      </c>
      <c r="R280" t="s">
        <v>1456</v>
      </c>
      <c r="U280">
        <f t="shared" si="8"/>
        <v>0</v>
      </c>
      <c r="V280">
        <v>267</v>
      </c>
      <c r="W280" s="3">
        <v>267</v>
      </c>
      <c r="X280" t="s">
        <v>1107</v>
      </c>
      <c r="Y280" t="s">
        <v>1108</v>
      </c>
      <c r="Z280" t="s">
        <v>34</v>
      </c>
      <c r="AA280" t="s">
        <v>18</v>
      </c>
      <c r="AB280" t="s">
        <v>9</v>
      </c>
      <c r="AC280" t="s">
        <v>10</v>
      </c>
      <c r="AD280" t="s">
        <v>9</v>
      </c>
      <c r="AE280" t="s">
        <v>299</v>
      </c>
    </row>
    <row r="281" spans="1:31">
      <c r="A281" s="7">
        <v>280</v>
      </c>
      <c r="B281" s="7" t="s">
        <v>1113</v>
      </c>
      <c r="C281" s="7" t="s">
        <v>1114</v>
      </c>
      <c r="D281" s="7" t="s">
        <v>1111</v>
      </c>
      <c r="E281" s="93">
        <v>12.52</v>
      </c>
      <c r="F281" s="9" t="s">
        <v>18</v>
      </c>
      <c r="G281" s="7" t="s">
        <v>1458</v>
      </c>
      <c r="H281" s="7" t="s">
        <v>1584</v>
      </c>
      <c r="I281" s="7"/>
      <c r="J281" s="7"/>
      <c r="K281" s="8" t="s">
        <v>1498</v>
      </c>
      <c r="M281" s="1" t="s">
        <v>1113</v>
      </c>
      <c r="N281" s="1">
        <v>12.52</v>
      </c>
      <c r="O281" s="1">
        <f t="shared" si="9"/>
        <v>1012.52</v>
      </c>
      <c r="Q281" t="s">
        <v>11</v>
      </c>
      <c r="R281" t="s">
        <v>1458</v>
      </c>
      <c r="U281">
        <f t="shared" si="8"/>
        <v>0</v>
      </c>
      <c r="V281">
        <v>268</v>
      </c>
      <c r="W281">
        <v>268</v>
      </c>
      <c r="X281" t="s">
        <v>1111</v>
      </c>
      <c r="Y281" t="s">
        <v>1112</v>
      </c>
      <c r="Z281" t="s">
        <v>126</v>
      </c>
      <c r="AA281" t="s">
        <v>18</v>
      </c>
      <c r="AB281" t="s">
        <v>9</v>
      </c>
      <c r="AC281" t="s">
        <v>10</v>
      </c>
      <c r="AD281" t="s">
        <v>9</v>
      </c>
      <c r="AE281" t="s">
        <v>1115</v>
      </c>
    </row>
    <row r="282" spans="1:31">
      <c r="A282" s="7">
        <v>281</v>
      </c>
      <c r="B282" s="7" t="s">
        <v>77</v>
      </c>
      <c r="C282" s="7" t="s">
        <v>78</v>
      </c>
      <c r="D282" s="7" t="s">
        <v>75</v>
      </c>
      <c r="E282" s="93">
        <v>12.59</v>
      </c>
      <c r="F282" s="9" t="s">
        <v>18</v>
      </c>
      <c r="G282" s="7" t="s">
        <v>1488</v>
      </c>
      <c r="H282" s="7" t="s">
        <v>1584</v>
      </c>
      <c r="I282" s="7"/>
      <c r="J282" s="7"/>
      <c r="K282" s="8" t="s">
        <v>1496</v>
      </c>
      <c r="M282" s="1" t="s">
        <v>77</v>
      </c>
      <c r="N282" s="1">
        <v>12.59</v>
      </c>
      <c r="O282" s="1">
        <f t="shared" si="9"/>
        <v>1012.59</v>
      </c>
      <c r="Q282" t="s">
        <v>11</v>
      </c>
      <c r="R282" t="s">
        <v>1443</v>
      </c>
      <c r="U282">
        <f t="shared" si="8"/>
        <v>0</v>
      </c>
      <c r="V282">
        <v>277</v>
      </c>
      <c r="W282">
        <v>277</v>
      </c>
      <c r="X282" t="s">
        <v>75</v>
      </c>
      <c r="Y282" t="s">
        <v>76</v>
      </c>
      <c r="Z282" t="s">
        <v>58</v>
      </c>
      <c r="AA282" t="s">
        <v>18</v>
      </c>
      <c r="AB282" t="s">
        <v>9</v>
      </c>
      <c r="AC282" t="s">
        <v>10</v>
      </c>
      <c r="AD282" t="s">
        <v>9</v>
      </c>
      <c r="AE282" t="s">
        <v>79</v>
      </c>
    </row>
    <row r="283" spans="1:31">
      <c r="A283" s="7">
        <v>282</v>
      </c>
      <c r="B283" s="7" t="s">
        <v>566</v>
      </c>
      <c r="C283" s="7" t="s">
        <v>567</v>
      </c>
      <c r="D283" s="7" t="s">
        <v>564</v>
      </c>
      <c r="E283" s="93">
        <v>12.01</v>
      </c>
      <c r="F283" s="9" t="s">
        <v>18</v>
      </c>
      <c r="G283" s="7" t="s">
        <v>1482</v>
      </c>
      <c r="H283" s="7" t="s">
        <v>1584</v>
      </c>
      <c r="I283" s="7"/>
      <c r="J283" s="7"/>
      <c r="K283" s="8" t="s">
        <v>1491</v>
      </c>
      <c r="M283" s="1" t="s">
        <v>566</v>
      </c>
      <c r="N283" s="1">
        <v>12.01</v>
      </c>
      <c r="O283" s="1">
        <f t="shared" si="9"/>
        <v>1012.01</v>
      </c>
      <c r="Q283" t="s">
        <v>11</v>
      </c>
      <c r="R283" t="s">
        <v>1445</v>
      </c>
      <c r="U283">
        <f t="shared" si="8"/>
        <v>0</v>
      </c>
      <c r="V283">
        <v>282</v>
      </c>
      <c r="W283">
        <v>282</v>
      </c>
      <c r="X283" t="s">
        <v>564</v>
      </c>
      <c r="Y283" t="s">
        <v>565</v>
      </c>
      <c r="Z283" t="s">
        <v>7</v>
      </c>
      <c r="AA283" t="s">
        <v>18</v>
      </c>
      <c r="AB283" t="s">
        <v>9</v>
      </c>
      <c r="AC283" t="s">
        <v>10</v>
      </c>
      <c r="AD283" t="s">
        <v>9</v>
      </c>
      <c r="AE283" t="s">
        <v>568</v>
      </c>
    </row>
    <row r="284" spans="1:31">
      <c r="A284" s="7">
        <v>283</v>
      </c>
      <c r="B284" s="7" t="s">
        <v>194</v>
      </c>
      <c r="C284" s="7" t="s">
        <v>195</v>
      </c>
      <c r="D284" s="7" t="s">
        <v>192</v>
      </c>
      <c r="E284" s="93">
        <v>11.37</v>
      </c>
      <c r="F284" s="9" t="s">
        <v>197</v>
      </c>
      <c r="G284" s="7" t="s">
        <v>1480</v>
      </c>
      <c r="H284" s="7" t="s">
        <v>1584</v>
      </c>
      <c r="I284" s="7"/>
      <c r="J284" s="7"/>
      <c r="K284" s="8" t="s">
        <v>1531</v>
      </c>
      <c r="M284" s="1" t="s">
        <v>194</v>
      </c>
      <c r="N284" s="1">
        <v>11.37</v>
      </c>
      <c r="O284" s="1">
        <f t="shared" si="9"/>
        <v>1011.37</v>
      </c>
      <c r="Q284" t="s">
        <v>11</v>
      </c>
      <c r="R284" t="s">
        <v>1444</v>
      </c>
      <c r="U284">
        <f t="shared" si="8"/>
        <v>0</v>
      </c>
      <c r="V284" s="6">
        <v>70</v>
      </c>
      <c r="W284">
        <v>70</v>
      </c>
      <c r="X284" t="s">
        <v>192</v>
      </c>
      <c r="Y284" t="s">
        <v>193</v>
      </c>
      <c r="Z284" t="s">
        <v>126</v>
      </c>
      <c r="AA284" t="s">
        <v>197</v>
      </c>
      <c r="AB284" t="s">
        <v>9</v>
      </c>
      <c r="AC284" t="s">
        <v>10</v>
      </c>
      <c r="AD284" t="s">
        <v>9</v>
      </c>
      <c r="AE284" t="s">
        <v>196</v>
      </c>
    </row>
    <row r="285" spans="1:31">
      <c r="A285" s="7">
        <v>284</v>
      </c>
      <c r="B285" s="7" t="s">
        <v>426</v>
      </c>
      <c r="C285" s="7" t="s">
        <v>427</v>
      </c>
      <c r="D285" s="7" t="s">
        <v>424</v>
      </c>
      <c r="E285" s="93">
        <v>11.3</v>
      </c>
      <c r="F285" s="9" t="s">
        <v>197</v>
      </c>
      <c r="G285" s="7" t="s">
        <v>1476</v>
      </c>
      <c r="H285" s="7" t="s">
        <v>1584</v>
      </c>
      <c r="I285" s="7"/>
      <c r="J285" s="7"/>
      <c r="K285" s="8" t="s">
        <v>1491</v>
      </c>
      <c r="M285" s="1" t="s">
        <v>426</v>
      </c>
      <c r="N285" s="1">
        <v>11.3</v>
      </c>
      <c r="O285" s="1">
        <f t="shared" si="9"/>
        <v>1011.3</v>
      </c>
      <c r="Q285" t="s">
        <v>11</v>
      </c>
      <c r="R285" t="s">
        <v>1468</v>
      </c>
      <c r="U285">
        <f t="shared" si="8"/>
        <v>0</v>
      </c>
      <c r="V285" s="6">
        <v>83</v>
      </c>
      <c r="W285" s="3">
        <v>83</v>
      </c>
      <c r="X285" t="s">
        <v>424</v>
      </c>
      <c r="Y285" t="s">
        <v>425</v>
      </c>
      <c r="Z285" t="s">
        <v>157</v>
      </c>
      <c r="AA285" t="s">
        <v>197</v>
      </c>
      <c r="AB285" t="s">
        <v>9</v>
      </c>
      <c r="AC285" t="s">
        <v>10</v>
      </c>
      <c r="AD285" t="s">
        <v>9</v>
      </c>
      <c r="AE285" t="s">
        <v>428</v>
      </c>
    </row>
    <row r="286" spans="1:31">
      <c r="A286" s="7">
        <v>285</v>
      </c>
      <c r="B286" s="7" t="s">
        <v>708</v>
      </c>
      <c r="C286" s="7" t="s">
        <v>709</v>
      </c>
      <c r="D286" s="7" t="s">
        <v>706</v>
      </c>
      <c r="E286" s="93">
        <v>11.56</v>
      </c>
      <c r="F286" s="9" t="s">
        <v>197</v>
      </c>
      <c r="G286" s="7" t="s">
        <v>1455</v>
      </c>
      <c r="H286" s="7" t="s">
        <v>1584</v>
      </c>
      <c r="I286" s="7"/>
      <c r="J286" s="7"/>
      <c r="K286" s="8" t="s">
        <v>1491</v>
      </c>
      <c r="M286" s="1" t="s">
        <v>708</v>
      </c>
      <c r="N286" s="1">
        <v>11.56</v>
      </c>
      <c r="O286" s="1">
        <f t="shared" si="9"/>
        <v>1011.56</v>
      </c>
      <c r="Q286" t="s">
        <v>11</v>
      </c>
      <c r="R286" t="s">
        <v>1455</v>
      </c>
      <c r="U286">
        <f t="shared" si="8"/>
        <v>0</v>
      </c>
      <c r="V286">
        <v>162</v>
      </c>
      <c r="W286">
        <v>162</v>
      </c>
      <c r="X286" t="s">
        <v>706</v>
      </c>
      <c r="Y286" t="s">
        <v>707</v>
      </c>
      <c r="Z286" t="s">
        <v>34</v>
      </c>
      <c r="AA286" t="s">
        <v>197</v>
      </c>
      <c r="AB286" t="s">
        <v>9</v>
      </c>
      <c r="AC286" t="s">
        <v>10</v>
      </c>
      <c r="AD286" t="s">
        <v>9</v>
      </c>
      <c r="AE286" t="s">
        <v>710</v>
      </c>
    </row>
    <row r="287" spans="1:31">
      <c r="A287" s="7">
        <v>286</v>
      </c>
      <c r="B287" s="7" t="s">
        <v>367</v>
      </c>
      <c r="C287" s="7" t="s">
        <v>368</v>
      </c>
      <c r="D287" s="7" t="s">
        <v>365</v>
      </c>
      <c r="E287" s="93">
        <v>11.83</v>
      </c>
      <c r="F287" s="9" t="s">
        <v>197</v>
      </c>
      <c r="G287" s="7" t="s">
        <v>1470</v>
      </c>
      <c r="H287" s="7" t="s">
        <v>1584</v>
      </c>
      <c r="I287" s="7"/>
      <c r="J287" s="7"/>
      <c r="K287" s="8" t="s">
        <v>1532</v>
      </c>
      <c r="M287" s="1" t="s">
        <v>367</v>
      </c>
      <c r="N287" s="1">
        <v>11.83</v>
      </c>
      <c r="O287" s="1">
        <f t="shared" si="9"/>
        <v>1011.83</v>
      </c>
      <c r="Q287" t="s">
        <v>11</v>
      </c>
      <c r="R287" t="s">
        <v>1470</v>
      </c>
      <c r="U287">
        <f t="shared" si="8"/>
        <v>0</v>
      </c>
      <c r="V287">
        <v>194</v>
      </c>
      <c r="W287">
        <v>194</v>
      </c>
      <c r="X287" t="s">
        <v>365</v>
      </c>
      <c r="Y287" t="s">
        <v>366</v>
      </c>
      <c r="Z287" t="s">
        <v>46</v>
      </c>
      <c r="AA287" t="s">
        <v>197</v>
      </c>
      <c r="AB287" t="s">
        <v>9</v>
      </c>
      <c r="AC287" t="s">
        <v>10</v>
      </c>
      <c r="AD287" t="s">
        <v>9</v>
      </c>
      <c r="AE287" t="s">
        <v>369</v>
      </c>
    </row>
    <row r="288" spans="1:31">
      <c r="A288" s="7">
        <v>287</v>
      </c>
      <c r="B288" s="7" t="s">
        <v>781</v>
      </c>
      <c r="C288" s="7" t="s">
        <v>782</v>
      </c>
      <c r="D288" s="7" t="s">
        <v>779</v>
      </c>
      <c r="E288" s="93">
        <v>11.06</v>
      </c>
      <c r="F288" s="9" t="s">
        <v>197</v>
      </c>
      <c r="G288" s="7" t="s">
        <v>1470</v>
      </c>
      <c r="H288" s="7" t="s">
        <v>1584</v>
      </c>
      <c r="I288" s="7"/>
      <c r="J288" s="7"/>
      <c r="K288" s="8" t="s">
        <v>1491</v>
      </c>
      <c r="M288" s="1" t="s">
        <v>781</v>
      </c>
      <c r="N288" s="1">
        <v>11.06</v>
      </c>
      <c r="O288" s="1">
        <f t="shared" si="9"/>
        <v>1011.06</v>
      </c>
      <c r="Q288" t="s">
        <v>11</v>
      </c>
      <c r="R288" t="s">
        <v>1470</v>
      </c>
      <c r="U288">
        <f t="shared" si="8"/>
        <v>0</v>
      </c>
      <c r="V288">
        <v>196</v>
      </c>
      <c r="W288">
        <v>196</v>
      </c>
      <c r="X288" t="s">
        <v>779</v>
      </c>
      <c r="Y288" t="s">
        <v>780</v>
      </c>
      <c r="Z288" t="s">
        <v>17</v>
      </c>
      <c r="AA288" t="s">
        <v>197</v>
      </c>
      <c r="AB288" t="s">
        <v>9</v>
      </c>
      <c r="AC288" t="s">
        <v>10</v>
      </c>
      <c r="AD288" t="s">
        <v>9</v>
      </c>
      <c r="AE288" t="s">
        <v>783</v>
      </c>
    </row>
    <row r="289" spans="1:31">
      <c r="A289" s="7">
        <v>288</v>
      </c>
      <c r="B289" s="7" t="s">
        <v>833</v>
      </c>
      <c r="C289" s="7" t="s">
        <v>834</v>
      </c>
      <c r="D289" s="7" t="s">
        <v>831</v>
      </c>
      <c r="E289" s="93">
        <v>11.83</v>
      </c>
      <c r="F289" s="9" t="s">
        <v>197</v>
      </c>
      <c r="G289" s="7" t="s">
        <v>1465</v>
      </c>
      <c r="H289" s="7" t="s">
        <v>1584</v>
      </c>
      <c r="I289" s="7"/>
      <c r="J289" s="7"/>
      <c r="K289" s="8" t="s">
        <v>1491</v>
      </c>
      <c r="M289" s="1" t="s">
        <v>833</v>
      </c>
      <c r="N289" s="1">
        <v>11.83</v>
      </c>
      <c r="O289" s="1">
        <f t="shared" si="9"/>
        <v>1011.83</v>
      </c>
      <c r="Q289" t="s">
        <v>11</v>
      </c>
      <c r="R289" t="s">
        <v>1465</v>
      </c>
      <c r="U289">
        <f t="shared" si="8"/>
        <v>0</v>
      </c>
      <c r="V289">
        <v>203</v>
      </c>
      <c r="W289" s="3">
        <v>203</v>
      </c>
      <c r="X289" t="s">
        <v>831</v>
      </c>
      <c r="Y289" t="s">
        <v>832</v>
      </c>
      <c r="Z289" t="s">
        <v>46</v>
      </c>
      <c r="AA289" t="s">
        <v>197</v>
      </c>
      <c r="AB289" t="s">
        <v>9</v>
      </c>
      <c r="AC289" t="s">
        <v>10</v>
      </c>
      <c r="AD289" t="s">
        <v>9</v>
      </c>
      <c r="AE289" t="s">
        <v>835</v>
      </c>
    </row>
    <row r="290" spans="1:31">
      <c r="A290" s="7">
        <v>289</v>
      </c>
      <c r="B290" s="7" t="s">
        <v>1118</v>
      </c>
      <c r="C290" s="7" t="s">
        <v>1119</v>
      </c>
      <c r="D290" s="7" t="s">
        <v>1116</v>
      </c>
      <c r="E290" s="93">
        <v>11.57</v>
      </c>
      <c r="F290" s="9" t="s">
        <v>197</v>
      </c>
      <c r="G290" s="7" t="s">
        <v>1456</v>
      </c>
      <c r="H290" s="7" t="s">
        <v>1584</v>
      </c>
      <c r="I290" s="7"/>
      <c r="J290" s="7"/>
      <c r="K290" s="8" t="s">
        <v>1491</v>
      </c>
      <c r="M290" s="1" t="s">
        <v>1118</v>
      </c>
      <c r="N290" s="1">
        <v>11.57</v>
      </c>
      <c r="O290" s="1">
        <f t="shared" si="9"/>
        <v>1011.57</v>
      </c>
      <c r="Q290" t="s">
        <v>11</v>
      </c>
      <c r="R290" t="s">
        <v>1456</v>
      </c>
      <c r="U290">
        <f t="shared" si="8"/>
        <v>0</v>
      </c>
      <c r="V290">
        <v>271</v>
      </c>
      <c r="W290" s="3">
        <v>271</v>
      </c>
      <c r="X290" t="s">
        <v>1116</v>
      </c>
      <c r="Y290" t="s">
        <v>1117</v>
      </c>
      <c r="Z290" t="s">
        <v>17</v>
      </c>
      <c r="AA290" t="s">
        <v>197</v>
      </c>
      <c r="AB290" t="s">
        <v>9</v>
      </c>
      <c r="AC290" t="s">
        <v>10</v>
      </c>
      <c r="AD290" t="s">
        <v>9</v>
      </c>
      <c r="AE290" t="s">
        <v>1120</v>
      </c>
    </row>
    <row r="291" spans="1:31">
      <c r="A291" s="7">
        <v>290</v>
      </c>
      <c r="B291" s="7" t="s">
        <v>200</v>
      </c>
      <c r="C291" s="7" t="s">
        <v>201</v>
      </c>
      <c r="D291" s="7" t="s">
        <v>198</v>
      </c>
      <c r="E291" s="93">
        <v>10.91</v>
      </c>
      <c r="F291" s="9" t="s">
        <v>197</v>
      </c>
      <c r="G291" s="7" t="s">
        <v>1475</v>
      </c>
      <c r="H291" s="7" t="s">
        <v>1584</v>
      </c>
      <c r="I291" s="7"/>
      <c r="J291" s="7"/>
      <c r="K291" s="8" t="s">
        <v>1491</v>
      </c>
      <c r="M291" s="1" t="s">
        <v>200</v>
      </c>
      <c r="N291" s="1">
        <v>10.91</v>
      </c>
      <c r="O291" s="1">
        <f t="shared" si="9"/>
        <v>1010.91</v>
      </c>
      <c r="Q291" t="s">
        <v>11</v>
      </c>
      <c r="R291" t="s">
        <v>1475</v>
      </c>
      <c r="U291">
        <f t="shared" si="8"/>
        <v>0</v>
      </c>
      <c r="V291">
        <v>276</v>
      </c>
      <c r="W291">
        <v>276</v>
      </c>
      <c r="X291" t="s">
        <v>198</v>
      </c>
      <c r="Y291" t="s">
        <v>199</v>
      </c>
      <c r="Z291" t="s">
        <v>126</v>
      </c>
      <c r="AA291" t="s">
        <v>197</v>
      </c>
      <c r="AB291" t="s">
        <v>9</v>
      </c>
      <c r="AC291" t="s">
        <v>10</v>
      </c>
      <c r="AD291" t="s">
        <v>9</v>
      </c>
      <c r="AE291" t="s">
        <v>202</v>
      </c>
    </row>
    <row r="294" spans="1:31">
      <c r="N294">
        <f>MAX(N172:N291)</f>
        <v>14.61</v>
      </c>
    </row>
    <row r="296" spans="1:31">
      <c r="E296" s="95">
        <f>MIN(E253:E283)</f>
        <v>10.68</v>
      </c>
    </row>
  </sheetData>
  <sortState ref="B3:AL292">
    <sortCondition descending="1" ref="X3:X292"/>
  </sortState>
  <pageMargins left="0.39370078740157483" right="0.39370078740157483" top="0.55118110236220474" bottom="0.55118110236220474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13"/>
  <sheetViews>
    <sheetView rightToLeft="1" tabSelected="1" view="pageBreakPreview" topLeftCell="A875" zoomScaleSheetLayoutView="100" workbookViewId="0">
      <selection activeCell="M889" sqref="M889"/>
    </sheetView>
  </sheetViews>
  <sheetFormatPr baseColWidth="10" defaultRowHeight="15"/>
  <cols>
    <col min="1" max="1" width="10.28515625" style="19" customWidth="1"/>
    <col min="2" max="3" width="19.42578125" style="19" customWidth="1"/>
    <col min="4" max="4" width="17.85546875" style="19" customWidth="1"/>
    <col min="5" max="5" width="25" style="19" customWidth="1"/>
    <col min="6" max="6" width="16.28515625" style="106" customWidth="1"/>
    <col min="7" max="7" width="11.42578125" style="19"/>
    <col min="8" max="8" width="3.85546875" style="19" customWidth="1"/>
    <col min="9" max="9" width="11.42578125" style="19"/>
    <col min="10" max="10" width="8.28515625" style="19" customWidth="1"/>
    <col min="11" max="11" width="15.28515625" style="19" customWidth="1"/>
    <col min="12" max="12" width="15.85546875" style="19" customWidth="1"/>
    <col min="13" max="13" width="14.7109375" style="19" customWidth="1"/>
    <col min="14" max="16384" width="11.42578125" style="19"/>
  </cols>
  <sheetData>
    <row r="1" spans="1:6" ht="19.5">
      <c r="A1" s="15"/>
      <c r="B1" s="16"/>
      <c r="C1" s="216" t="s">
        <v>1535</v>
      </c>
      <c r="D1" s="216"/>
      <c r="E1" s="18"/>
      <c r="F1" s="100"/>
    </row>
    <row r="2" spans="1:6" ht="19.5">
      <c r="A2" s="15"/>
      <c r="B2" s="16"/>
      <c r="C2" s="217" t="s">
        <v>1536</v>
      </c>
      <c r="D2" s="217"/>
      <c r="E2" s="18"/>
      <c r="F2" s="100"/>
    </row>
    <row r="3" spans="1:6" ht="18">
      <c r="A3" s="21"/>
      <c r="B3" s="22"/>
      <c r="C3" s="216" t="s">
        <v>1537</v>
      </c>
      <c r="D3" s="216"/>
      <c r="E3" s="23"/>
      <c r="F3" s="101"/>
    </row>
    <row r="4" spans="1:6" ht="18.75">
      <c r="A4" s="25" t="s">
        <v>1540</v>
      </c>
      <c r="B4" s="26" t="s">
        <v>1575</v>
      </c>
      <c r="C4" s="27"/>
      <c r="D4" s="28"/>
      <c r="E4" s="23"/>
      <c r="F4" s="101"/>
    </row>
    <row r="5" spans="1:6" ht="18.75">
      <c r="A5" s="25" t="s">
        <v>1541</v>
      </c>
      <c r="B5" s="26" t="s">
        <v>1576</v>
      </c>
      <c r="C5" s="27"/>
      <c r="D5" s="28"/>
      <c r="E5" s="23"/>
      <c r="F5" s="101"/>
    </row>
    <row r="6" spans="1:6" ht="18.75">
      <c r="A6" s="25" t="s">
        <v>1542</v>
      </c>
      <c r="B6" s="26" t="s">
        <v>1580</v>
      </c>
      <c r="C6" s="27"/>
      <c r="D6" s="30"/>
      <c r="E6" s="32"/>
      <c r="F6" s="100"/>
    </row>
    <row r="7" spans="1:6" ht="18.75">
      <c r="A7" s="25" t="s">
        <v>1543</v>
      </c>
      <c r="B7" s="26" t="s">
        <v>1592</v>
      </c>
      <c r="C7" s="27"/>
      <c r="D7" s="33"/>
      <c r="E7" s="35"/>
      <c r="F7" s="102"/>
    </row>
    <row r="8" spans="1:6" ht="18.75">
      <c r="A8" s="25" t="s">
        <v>1544</v>
      </c>
      <c r="B8" s="26" t="s">
        <v>1593</v>
      </c>
      <c r="C8" s="27"/>
      <c r="D8" s="97"/>
      <c r="E8" s="35"/>
      <c r="F8" s="102"/>
    </row>
    <row r="9" spans="1:6" ht="19.5">
      <c r="A9" s="36" t="s">
        <v>1545</v>
      </c>
      <c r="B9" s="117" t="s">
        <v>1594</v>
      </c>
      <c r="C9" s="18"/>
      <c r="D9" s="33"/>
      <c r="E9" s="35"/>
      <c r="F9" s="102"/>
    </row>
    <row r="10" spans="1:6" ht="19.5">
      <c r="A10" s="36"/>
      <c r="B10" s="37"/>
      <c r="C10" s="18"/>
      <c r="D10" s="33"/>
      <c r="E10" s="35"/>
      <c r="F10" s="102"/>
    </row>
    <row r="11" spans="1:6" ht="19.5">
      <c r="A11" s="36"/>
      <c r="B11" s="37"/>
      <c r="C11" s="18"/>
      <c r="D11" s="33"/>
      <c r="E11" s="35"/>
      <c r="F11" s="102"/>
    </row>
    <row r="12" spans="1:6" ht="20.25" thickBot="1">
      <c r="A12" s="38"/>
      <c r="B12" s="39"/>
      <c r="C12" s="40"/>
      <c r="D12" s="33"/>
      <c r="E12" s="18"/>
      <c r="F12" s="100"/>
    </row>
    <row r="13" spans="1:6" ht="63.75" customHeight="1" thickBot="1">
      <c r="A13" s="41" t="s">
        <v>1546</v>
      </c>
      <c r="B13" s="42" t="s">
        <v>1582</v>
      </c>
      <c r="C13" s="42" t="s">
        <v>1581</v>
      </c>
      <c r="D13" s="41" t="s">
        <v>1548</v>
      </c>
      <c r="E13" s="98" t="s">
        <v>1551</v>
      </c>
      <c r="F13" s="103" t="s">
        <v>1552</v>
      </c>
    </row>
    <row r="14" spans="1:6" ht="21" customHeight="1" thickBot="1">
      <c r="A14" s="44">
        <v>1</v>
      </c>
      <c r="B14" s="126" t="s">
        <v>343</v>
      </c>
      <c r="C14" s="126" t="s">
        <v>1736</v>
      </c>
      <c r="D14" s="126" t="s">
        <v>1735</v>
      </c>
      <c r="E14" s="127" t="s">
        <v>1652</v>
      </c>
      <c r="F14" s="125" t="s">
        <v>1573</v>
      </c>
    </row>
    <row r="15" spans="1:6" ht="19.5" customHeight="1" thickBot="1">
      <c r="A15" s="47">
        <f t="shared" ref="A15:A33" si="0">A14+1</f>
        <v>2</v>
      </c>
      <c r="B15" s="126" t="s">
        <v>417</v>
      </c>
      <c r="C15" s="126" t="s">
        <v>1738</v>
      </c>
      <c r="D15" s="126" t="s">
        <v>1737</v>
      </c>
      <c r="E15" s="127" t="s">
        <v>1721</v>
      </c>
      <c r="F15" s="125" t="s">
        <v>1573</v>
      </c>
    </row>
    <row r="16" spans="1:6" ht="18" customHeight="1" thickBot="1">
      <c r="A16" s="47">
        <f t="shared" si="0"/>
        <v>3</v>
      </c>
      <c r="B16" s="126" t="s">
        <v>1741</v>
      </c>
      <c r="C16" s="126" t="s">
        <v>1740</v>
      </c>
      <c r="D16" s="126" t="s">
        <v>1739</v>
      </c>
      <c r="E16" s="127" t="s">
        <v>1723</v>
      </c>
      <c r="F16" s="125" t="s">
        <v>1573</v>
      </c>
    </row>
    <row r="17" spans="1:6" ht="19.5" customHeight="1" thickBot="1">
      <c r="A17" s="47">
        <f t="shared" si="0"/>
        <v>4</v>
      </c>
      <c r="B17" s="126" t="s">
        <v>1744</v>
      </c>
      <c r="C17" s="126" t="s">
        <v>1743</v>
      </c>
      <c r="D17" s="126" t="s">
        <v>1742</v>
      </c>
      <c r="E17" s="127" t="s">
        <v>1652</v>
      </c>
      <c r="F17" s="125" t="s">
        <v>1573</v>
      </c>
    </row>
    <row r="18" spans="1:6" ht="18.75" customHeight="1" thickBot="1">
      <c r="A18" s="47">
        <f t="shared" si="0"/>
        <v>5</v>
      </c>
      <c r="B18" s="126" t="s">
        <v>1747</v>
      </c>
      <c r="C18" s="126" t="s">
        <v>1746</v>
      </c>
      <c r="D18" s="126" t="s">
        <v>1745</v>
      </c>
      <c r="E18" s="127" t="s">
        <v>1719</v>
      </c>
      <c r="F18" s="125" t="s">
        <v>1573</v>
      </c>
    </row>
    <row r="19" spans="1:6" ht="19.5" customHeight="1" thickBot="1">
      <c r="A19" s="47">
        <f t="shared" si="0"/>
        <v>6</v>
      </c>
      <c r="B19" s="126" t="s">
        <v>1750</v>
      </c>
      <c r="C19" s="126" t="s">
        <v>1749</v>
      </c>
      <c r="D19" s="126" t="s">
        <v>1748</v>
      </c>
      <c r="E19" s="127" t="s">
        <v>1662</v>
      </c>
      <c r="F19" s="125" t="s">
        <v>1573</v>
      </c>
    </row>
    <row r="20" spans="1:6" ht="20.25" customHeight="1" thickBot="1">
      <c r="A20" s="47">
        <f t="shared" si="0"/>
        <v>7</v>
      </c>
      <c r="B20" s="126" t="s">
        <v>1753</v>
      </c>
      <c r="C20" s="126" t="s">
        <v>1752</v>
      </c>
      <c r="D20" s="126" t="s">
        <v>1751</v>
      </c>
      <c r="E20" s="127" t="s">
        <v>1657</v>
      </c>
      <c r="F20" s="125" t="s">
        <v>1573</v>
      </c>
    </row>
    <row r="21" spans="1:6" ht="18.75" customHeight="1" thickBot="1">
      <c r="A21" s="47">
        <f t="shared" si="0"/>
        <v>8</v>
      </c>
      <c r="B21" s="126" t="s">
        <v>1756</v>
      </c>
      <c r="C21" s="126" t="s">
        <v>1755</v>
      </c>
      <c r="D21" s="126" t="s">
        <v>1754</v>
      </c>
      <c r="E21" s="127" t="s">
        <v>1721</v>
      </c>
      <c r="F21" s="125" t="s">
        <v>1573</v>
      </c>
    </row>
    <row r="22" spans="1:6" ht="18" customHeight="1" thickBot="1">
      <c r="A22" s="47">
        <f t="shared" si="0"/>
        <v>9</v>
      </c>
      <c r="B22" s="126" t="s">
        <v>1759</v>
      </c>
      <c r="C22" s="126" t="s">
        <v>1758</v>
      </c>
      <c r="D22" s="126" t="s">
        <v>1757</v>
      </c>
      <c r="E22" s="127" t="s">
        <v>1652</v>
      </c>
      <c r="F22" s="125" t="s">
        <v>1573</v>
      </c>
    </row>
    <row r="23" spans="1:6" ht="18" customHeight="1" thickBot="1">
      <c r="A23" s="47">
        <f t="shared" si="0"/>
        <v>10</v>
      </c>
      <c r="B23" s="126" t="s">
        <v>1762</v>
      </c>
      <c r="C23" s="126" t="s">
        <v>1761</v>
      </c>
      <c r="D23" s="126" t="s">
        <v>1760</v>
      </c>
      <c r="E23" s="127" t="s">
        <v>1723</v>
      </c>
      <c r="F23" s="125" t="s">
        <v>1573</v>
      </c>
    </row>
    <row r="24" spans="1:6" ht="18" customHeight="1" thickBot="1">
      <c r="A24" s="47">
        <f t="shared" si="0"/>
        <v>11</v>
      </c>
      <c r="B24" s="126" t="s">
        <v>1765</v>
      </c>
      <c r="C24" s="126" t="s">
        <v>1764</v>
      </c>
      <c r="D24" s="126" t="s">
        <v>1763</v>
      </c>
      <c r="E24" s="127" t="s">
        <v>1662</v>
      </c>
      <c r="F24" s="125" t="s">
        <v>1573</v>
      </c>
    </row>
    <row r="25" spans="1:6" ht="21" customHeight="1" thickBot="1">
      <c r="A25" s="47">
        <f t="shared" si="0"/>
        <v>12</v>
      </c>
      <c r="B25" s="126" t="s">
        <v>1768</v>
      </c>
      <c r="C25" s="126" t="s">
        <v>1767</v>
      </c>
      <c r="D25" s="126" t="s">
        <v>1766</v>
      </c>
      <c r="E25" s="127" t="s">
        <v>1717</v>
      </c>
      <c r="F25" s="125" t="s">
        <v>1573</v>
      </c>
    </row>
    <row r="26" spans="1:6" ht="18" customHeight="1" thickBot="1">
      <c r="A26" s="47">
        <f t="shared" si="0"/>
        <v>13</v>
      </c>
      <c r="B26" s="126" t="s">
        <v>1771</v>
      </c>
      <c r="C26" s="126" t="s">
        <v>1770</v>
      </c>
      <c r="D26" s="126" t="s">
        <v>1769</v>
      </c>
      <c r="E26" s="127" t="s">
        <v>1717</v>
      </c>
      <c r="F26" s="125" t="s">
        <v>1573</v>
      </c>
    </row>
    <row r="27" spans="1:6" ht="20.25" customHeight="1" thickBot="1">
      <c r="A27" s="47">
        <f t="shared" si="0"/>
        <v>14</v>
      </c>
      <c r="B27" s="126" t="s">
        <v>1774</v>
      </c>
      <c r="C27" s="126" t="s">
        <v>1773</v>
      </c>
      <c r="D27" s="126" t="s">
        <v>1772</v>
      </c>
      <c r="E27" s="127" t="s">
        <v>1652</v>
      </c>
      <c r="F27" s="125" t="s">
        <v>1573</v>
      </c>
    </row>
    <row r="28" spans="1:6" ht="18.75" customHeight="1" thickBot="1">
      <c r="A28" s="47">
        <f t="shared" si="0"/>
        <v>15</v>
      </c>
      <c r="B28" s="126" t="s">
        <v>1777</v>
      </c>
      <c r="C28" s="126" t="s">
        <v>1776</v>
      </c>
      <c r="D28" s="126" t="s">
        <v>1775</v>
      </c>
      <c r="E28" s="127" t="s">
        <v>1652</v>
      </c>
      <c r="F28" s="125" t="s">
        <v>1573</v>
      </c>
    </row>
    <row r="29" spans="1:6" ht="21" customHeight="1" thickBot="1">
      <c r="A29" s="47">
        <f t="shared" si="0"/>
        <v>16</v>
      </c>
      <c r="B29" s="126" t="s">
        <v>1780</v>
      </c>
      <c r="C29" s="126" t="s">
        <v>1779</v>
      </c>
      <c r="D29" s="126" t="s">
        <v>1778</v>
      </c>
      <c r="E29" s="127" t="s">
        <v>1652</v>
      </c>
      <c r="F29" s="125" t="s">
        <v>1573</v>
      </c>
    </row>
    <row r="30" spans="1:6" ht="18" customHeight="1" thickBot="1">
      <c r="A30" s="47">
        <f t="shared" si="0"/>
        <v>17</v>
      </c>
      <c r="B30" s="126" t="s">
        <v>1783</v>
      </c>
      <c r="C30" s="126" t="s">
        <v>1782</v>
      </c>
      <c r="D30" s="126" t="s">
        <v>1781</v>
      </c>
      <c r="E30" s="127" t="s">
        <v>1652</v>
      </c>
      <c r="F30" s="125" t="s">
        <v>1573</v>
      </c>
    </row>
    <row r="31" spans="1:6" ht="20.25" customHeight="1" thickBot="1">
      <c r="A31" s="47">
        <f t="shared" si="0"/>
        <v>18</v>
      </c>
      <c r="B31" s="126" t="s">
        <v>1786</v>
      </c>
      <c r="C31" s="126" t="s">
        <v>1785</v>
      </c>
      <c r="D31" s="126" t="s">
        <v>1784</v>
      </c>
      <c r="E31" s="127" t="s">
        <v>1652</v>
      </c>
      <c r="F31" s="125" t="s">
        <v>1573</v>
      </c>
    </row>
    <row r="32" spans="1:6" ht="19.5" customHeight="1" thickBot="1">
      <c r="A32" s="47">
        <f t="shared" si="0"/>
        <v>19</v>
      </c>
      <c r="B32" s="126" t="s">
        <v>1789</v>
      </c>
      <c r="C32" s="126" t="s">
        <v>1788</v>
      </c>
      <c r="D32" s="126" t="s">
        <v>1787</v>
      </c>
      <c r="E32" s="127" t="s">
        <v>1652</v>
      </c>
      <c r="F32" s="125" t="s">
        <v>1573</v>
      </c>
    </row>
    <row r="33" spans="1:6" ht="21" customHeight="1" thickBot="1">
      <c r="A33" s="47">
        <f t="shared" si="0"/>
        <v>20</v>
      </c>
      <c r="B33" s="126" t="s">
        <v>1792</v>
      </c>
      <c r="C33" s="126" t="s">
        <v>1791</v>
      </c>
      <c r="D33" s="126" t="s">
        <v>1790</v>
      </c>
      <c r="E33" s="127" t="s">
        <v>1652</v>
      </c>
      <c r="F33" s="125" t="s">
        <v>1573</v>
      </c>
    </row>
    <row r="34" spans="1:6" ht="18.75">
      <c r="A34" s="91" t="s">
        <v>1585</v>
      </c>
      <c r="B34" s="57"/>
      <c r="C34" s="57"/>
      <c r="D34" s="91" t="s">
        <v>2725</v>
      </c>
    </row>
    <row r="35" spans="1:6" ht="18.75">
      <c r="C35" s="59" t="s">
        <v>1555</v>
      </c>
      <c r="D35" s="33"/>
      <c r="F35" s="100"/>
    </row>
    <row r="36" spans="1:6" ht="19.5">
      <c r="C36" s="60" t="s">
        <v>1556</v>
      </c>
      <c r="D36" s="60"/>
      <c r="E36" s="62"/>
    </row>
    <row r="37" spans="1:6" ht="19.5">
      <c r="A37" s="118"/>
      <c r="B37" s="18"/>
      <c r="D37" s="33"/>
      <c r="E37" s="64"/>
    </row>
    <row r="38" spans="1:6" ht="19.5">
      <c r="A38" s="63"/>
      <c r="B38" s="18"/>
      <c r="D38" s="33"/>
      <c r="E38" s="64"/>
    </row>
    <row r="39" spans="1:6" ht="19.5">
      <c r="A39" s="63"/>
      <c r="B39" s="18"/>
      <c r="D39" s="33"/>
    </row>
    <row r="40" spans="1:6" ht="19.5">
      <c r="A40" s="63"/>
      <c r="B40" s="18"/>
      <c r="C40" s="63"/>
      <c r="D40" s="33"/>
    </row>
    <row r="41" spans="1:6" ht="18.75">
      <c r="C41" s="67"/>
      <c r="D41" s="68"/>
      <c r="E41" s="119" t="s">
        <v>2727</v>
      </c>
      <c r="F41" s="120"/>
    </row>
    <row r="42" spans="1:6" ht="18">
      <c r="B42" s="66" t="s">
        <v>1567</v>
      </c>
      <c r="F42" s="71" t="s">
        <v>1568</v>
      </c>
    </row>
    <row r="47" spans="1:6" ht="47.25" customHeight="1"/>
    <row r="48" spans="1:6" ht="19.5">
      <c r="A48" s="15"/>
      <c r="B48" s="16"/>
      <c r="C48" s="216" t="s">
        <v>1535</v>
      </c>
      <c r="D48" s="216"/>
      <c r="E48" s="18"/>
    </row>
    <row r="49" spans="1:9" ht="19.5">
      <c r="A49" s="15"/>
      <c r="B49" s="16"/>
      <c r="C49" s="217" t="s">
        <v>1536</v>
      </c>
      <c r="D49" s="217"/>
      <c r="E49" s="18"/>
    </row>
    <row r="50" spans="1:9" ht="18">
      <c r="A50" s="21"/>
      <c r="B50" s="22"/>
      <c r="C50" s="216" t="s">
        <v>1537</v>
      </c>
      <c r="D50" s="216"/>
      <c r="E50" s="23"/>
    </row>
    <row r="51" spans="1:9" ht="18.75">
      <c r="A51" s="25" t="s">
        <v>1540</v>
      </c>
      <c r="B51" s="26" t="s">
        <v>1575</v>
      </c>
      <c r="C51" s="27"/>
      <c r="D51" s="28"/>
      <c r="E51" s="23"/>
    </row>
    <row r="52" spans="1:9" ht="18.75">
      <c r="A52" s="25" t="s">
        <v>1541</v>
      </c>
      <c r="B52" s="26" t="s">
        <v>1576</v>
      </c>
      <c r="C52" s="27"/>
      <c r="D52" s="28"/>
      <c r="E52" s="23"/>
    </row>
    <row r="53" spans="1:9" ht="18.75">
      <c r="A53" s="25" t="s">
        <v>1542</v>
      </c>
      <c r="B53" s="26" t="s">
        <v>1580</v>
      </c>
      <c r="C53" s="27"/>
      <c r="D53" s="30"/>
      <c r="E53" s="32"/>
    </row>
    <row r="54" spans="1:9" ht="18.75">
      <c r="A54" s="25" t="s">
        <v>1543</v>
      </c>
      <c r="B54" s="26" t="s">
        <v>1592</v>
      </c>
      <c r="C54" s="27"/>
      <c r="D54" s="33"/>
      <c r="E54" s="35"/>
    </row>
    <row r="55" spans="1:9" ht="18.75">
      <c r="A55" s="25" t="s">
        <v>1544</v>
      </c>
      <c r="B55" s="26" t="s">
        <v>1593</v>
      </c>
      <c r="C55" s="27"/>
      <c r="D55" s="97"/>
      <c r="E55" s="35"/>
    </row>
    <row r="56" spans="1:9" ht="19.5">
      <c r="A56" s="36" t="s">
        <v>1545</v>
      </c>
      <c r="B56" s="117" t="s">
        <v>1594</v>
      </c>
      <c r="C56" s="18"/>
      <c r="D56" s="33"/>
      <c r="E56" s="35"/>
    </row>
    <row r="57" spans="1:9" ht="19.5">
      <c r="A57" s="36"/>
      <c r="B57" s="37"/>
      <c r="C57" s="18"/>
      <c r="D57" s="33"/>
      <c r="E57" s="35"/>
    </row>
    <row r="58" spans="1:9" ht="19.5">
      <c r="A58" s="36"/>
      <c r="B58" s="37"/>
      <c r="C58" s="18"/>
      <c r="D58" s="33"/>
      <c r="E58" s="35"/>
    </row>
    <row r="59" spans="1:9" ht="20.25" thickBot="1">
      <c r="A59" s="38"/>
      <c r="B59" s="39"/>
      <c r="C59" s="40"/>
      <c r="D59" s="33"/>
      <c r="E59" s="18"/>
    </row>
    <row r="60" spans="1:9" ht="16.5" thickBot="1">
      <c r="A60" s="41" t="s">
        <v>1546</v>
      </c>
      <c r="B60" s="42" t="s">
        <v>1582</v>
      </c>
      <c r="C60" s="42" t="s">
        <v>1581</v>
      </c>
      <c r="D60" s="41" t="s">
        <v>1548</v>
      </c>
      <c r="E60" s="98" t="s">
        <v>1551</v>
      </c>
      <c r="F60" s="103" t="s">
        <v>1552</v>
      </c>
      <c r="I60" s="116"/>
    </row>
    <row r="61" spans="1:9" ht="25.5" thickBot="1">
      <c r="A61" s="44">
        <v>21</v>
      </c>
      <c r="B61" s="128" t="s">
        <v>1795</v>
      </c>
      <c r="C61" s="128" t="s">
        <v>1794</v>
      </c>
      <c r="D61" s="128" t="s">
        <v>1793</v>
      </c>
      <c r="E61" s="130" t="s">
        <v>1443</v>
      </c>
      <c r="F61" s="129" t="s">
        <v>1573</v>
      </c>
      <c r="I61" s="116"/>
    </row>
    <row r="62" spans="1:9" ht="25.5" thickBot="1">
      <c r="A62" s="47">
        <f t="shared" ref="A62:A80" si="1">A61+1</f>
        <v>22</v>
      </c>
      <c r="B62" s="128" t="s">
        <v>1798</v>
      </c>
      <c r="C62" s="128" t="s">
        <v>1797</v>
      </c>
      <c r="D62" s="128" t="s">
        <v>1796</v>
      </c>
      <c r="E62" s="130" t="s">
        <v>1657</v>
      </c>
      <c r="F62" s="129" t="s">
        <v>1573</v>
      </c>
      <c r="I62" s="116"/>
    </row>
    <row r="63" spans="1:9" ht="25.5" thickBot="1">
      <c r="A63" s="47">
        <f t="shared" si="1"/>
        <v>23</v>
      </c>
      <c r="B63" s="128" t="s">
        <v>1801</v>
      </c>
      <c r="C63" s="128" t="s">
        <v>1800</v>
      </c>
      <c r="D63" s="128" t="s">
        <v>1799</v>
      </c>
      <c r="E63" s="130" t="s">
        <v>1719</v>
      </c>
      <c r="F63" s="129" t="s">
        <v>1573</v>
      </c>
      <c r="I63" s="116"/>
    </row>
    <row r="64" spans="1:9" ht="25.5" thickBot="1">
      <c r="A64" s="47">
        <f t="shared" si="1"/>
        <v>24</v>
      </c>
      <c r="B64" s="128" t="s">
        <v>343</v>
      </c>
      <c r="C64" s="128" t="s">
        <v>26</v>
      </c>
      <c r="D64" s="128" t="s">
        <v>1802</v>
      </c>
      <c r="E64" s="130" t="s">
        <v>1717</v>
      </c>
      <c r="F64" s="129" t="s">
        <v>1573</v>
      </c>
      <c r="I64" s="116"/>
    </row>
    <row r="65" spans="1:9" ht="25.5" thickBot="1">
      <c r="A65" s="47">
        <f t="shared" si="1"/>
        <v>25</v>
      </c>
      <c r="B65" s="128" t="s">
        <v>1805</v>
      </c>
      <c r="C65" s="128" t="s">
        <v>1804</v>
      </c>
      <c r="D65" s="128" t="s">
        <v>1803</v>
      </c>
      <c r="E65" s="130" t="s">
        <v>1721</v>
      </c>
      <c r="F65" s="129" t="s">
        <v>1573</v>
      </c>
      <c r="I65" s="116"/>
    </row>
    <row r="66" spans="1:9" ht="25.5" thickBot="1">
      <c r="A66" s="47">
        <f t="shared" si="1"/>
        <v>26</v>
      </c>
      <c r="B66" s="128" t="s">
        <v>1808</v>
      </c>
      <c r="C66" s="128" t="s">
        <v>1807</v>
      </c>
      <c r="D66" s="128" t="s">
        <v>1806</v>
      </c>
      <c r="E66" s="130" t="s">
        <v>1443</v>
      </c>
      <c r="F66" s="129" t="s">
        <v>1573</v>
      </c>
      <c r="I66" s="116"/>
    </row>
    <row r="67" spans="1:9" ht="25.5" thickBot="1">
      <c r="A67" s="47">
        <f t="shared" si="1"/>
        <v>27</v>
      </c>
      <c r="B67" s="128" t="s">
        <v>1810</v>
      </c>
      <c r="C67" s="128" t="s">
        <v>1040</v>
      </c>
      <c r="D67" s="128" t="s">
        <v>1809</v>
      </c>
      <c r="E67" s="130" t="s">
        <v>1657</v>
      </c>
      <c r="F67" s="129" t="s">
        <v>1573</v>
      </c>
      <c r="I67" s="116"/>
    </row>
    <row r="68" spans="1:9" ht="25.5" thickBot="1">
      <c r="A68" s="47">
        <f t="shared" si="1"/>
        <v>28</v>
      </c>
      <c r="B68" s="128" t="s">
        <v>1813</v>
      </c>
      <c r="C68" s="128" t="s">
        <v>1812</v>
      </c>
      <c r="D68" s="128" t="s">
        <v>1811</v>
      </c>
      <c r="E68" s="130" t="s">
        <v>1662</v>
      </c>
      <c r="F68" s="129" t="s">
        <v>1573</v>
      </c>
      <c r="I68" s="116"/>
    </row>
    <row r="69" spans="1:9" ht="25.5" thickBot="1">
      <c r="A69" s="47">
        <f t="shared" si="1"/>
        <v>29</v>
      </c>
      <c r="B69" s="128" t="s">
        <v>1816</v>
      </c>
      <c r="C69" s="128" t="s">
        <v>1815</v>
      </c>
      <c r="D69" s="128" t="s">
        <v>1814</v>
      </c>
      <c r="E69" s="130" t="s">
        <v>1652</v>
      </c>
      <c r="F69" s="129" t="s">
        <v>1573</v>
      </c>
      <c r="I69" s="116"/>
    </row>
    <row r="70" spans="1:9" ht="25.5" thickBot="1">
      <c r="A70" s="47">
        <f t="shared" si="1"/>
        <v>30</v>
      </c>
      <c r="B70" s="128" t="s">
        <v>393</v>
      </c>
      <c r="C70" s="128" t="s">
        <v>1819</v>
      </c>
      <c r="D70" s="128" t="s">
        <v>1818</v>
      </c>
      <c r="E70" s="130" t="s">
        <v>1817</v>
      </c>
      <c r="F70" s="129" t="s">
        <v>1573</v>
      </c>
      <c r="I70" s="116"/>
    </row>
    <row r="71" spans="1:9" ht="25.5" thickBot="1">
      <c r="A71" s="47">
        <f t="shared" si="1"/>
        <v>31</v>
      </c>
      <c r="B71" s="128" t="s">
        <v>733</v>
      </c>
      <c r="C71" s="128" t="s">
        <v>1821</v>
      </c>
      <c r="D71" s="128" t="s">
        <v>1820</v>
      </c>
      <c r="E71" s="130" t="s">
        <v>1655</v>
      </c>
      <c r="F71" s="129" t="s">
        <v>1573</v>
      </c>
      <c r="I71" s="116"/>
    </row>
    <row r="72" spans="1:9" ht="25.5" thickBot="1">
      <c r="A72" s="47">
        <f t="shared" si="1"/>
        <v>32</v>
      </c>
      <c r="B72" s="128" t="s">
        <v>1824</v>
      </c>
      <c r="C72" s="128" t="s">
        <v>1823</v>
      </c>
      <c r="D72" s="128" t="s">
        <v>1822</v>
      </c>
      <c r="E72" s="130" t="s">
        <v>1721</v>
      </c>
      <c r="F72" s="129" t="s">
        <v>1573</v>
      </c>
      <c r="I72" s="116"/>
    </row>
    <row r="73" spans="1:9" ht="25.5" thickBot="1">
      <c r="A73" s="47">
        <f t="shared" si="1"/>
        <v>33</v>
      </c>
      <c r="B73" s="128" t="s">
        <v>1826</v>
      </c>
      <c r="C73" s="128" t="s">
        <v>277</v>
      </c>
      <c r="D73" s="128" t="s">
        <v>1825</v>
      </c>
      <c r="E73" s="130" t="s">
        <v>1656</v>
      </c>
      <c r="F73" s="129" t="s">
        <v>1573</v>
      </c>
      <c r="I73" s="116"/>
    </row>
    <row r="74" spans="1:9" ht="25.5" thickBot="1">
      <c r="A74" s="47">
        <f t="shared" si="1"/>
        <v>34</v>
      </c>
      <c r="B74" s="128" t="s">
        <v>1829</v>
      </c>
      <c r="C74" s="128" t="s">
        <v>1828</v>
      </c>
      <c r="D74" s="128" t="s">
        <v>1827</v>
      </c>
      <c r="E74" s="130" t="s">
        <v>1723</v>
      </c>
      <c r="F74" s="129" t="s">
        <v>1573</v>
      </c>
      <c r="I74" s="116"/>
    </row>
    <row r="75" spans="1:9" ht="25.5" thickBot="1">
      <c r="A75" s="47">
        <f t="shared" si="1"/>
        <v>35</v>
      </c>
      <c r="B75" s="128" t="s">
        <v>1832</v>
      </c>
      <c r="C75" s="128" t="s">
        <v>1831</v>
      </c>
      <c r="D75" s="128" t="s">
        <v>1830</v>
      </c>
      <c r="E75" s="130" t="s">
        <v>1662</v>
      </c>
      <c r="F75" s="129" t="s">
        <v>1573</v>
      </c>
      <c r="I75" s="116"/>
    </row>
    <row r="76" spans="1:9" ht="25.5" thickBot="1">
      <c r="A76" s="47">
        <f t="shared" si="1"/>
        <v>36</v>
      </c>
      <c r="B76" s="128" t="s">
        <v>1835</v>
      </c>
      <c r="C76" s="128" t="s">
        <v>1834</v>
      </c>
      <c r="D76" s="128" t="s">
        <v>1833</v>
      </c>
      <c r="E76" s="130" t="s">
        <v>1658</v>
      </c>
      <c r="F76" s="129" t="s">
        <v>1573</v>
      </c>
      <c r="I76" s="116"/>
    </row>
    <row r="77" spans="1:9" ht="25.5" thickBot="1">
      <c r="A77" s="47">
        <f t="shared" si="1"/>
        <v>37</v>
      </c>
      <c r="B77" s="128" t="s">
        <v>1838</v>
      </c>
      <c r="C77" s="128" t="s">
        <v>1837</v>
      </c>
      <c r="D77" s="128" t="s">
        <v>1836</v>
      </c>
      <c r="E77" s="130" t="s">
        <v>1719</v>
      </c>
      <c r="F77" s="129" t="s">
        <v>1573</v>
      </c>
      <c r="I77" s="116"/>
    </row>
    <row r="78" spans="1:9" ht="25.5" thickBot="1">
      <c r="A78" s="47">
        <f t="shared" si="1"/>
        <v>38</v>
      </c>
      <c r="B78" s="128" t="s">
        <v>1841</v>
      </c>
      <c r="C78" s="128" t="s">
        <v>1840</v>
      </c>
      <c r="D78" s="128" t="s">
        <v>1839</v>
      </c>
      <c r="E78" s="130" t="s">
        <v>1723</v>
      </c>
      <c r="F78" s="129" t="s">
        <v>1573</v>
      </c>
      <c r="I78" s="116"/>
    </row>
    <row r="79" spans="1:9" ht="25.5" thickBot="1">
      <c r="A79" s="47">
        <f t="shared" si="1"/>
        <v>39</v>
      </c>
      <c r="B79" s="128" t="s">
        <v>1844</v>
      </c>
      <c r="C79" s="128" t="s">
        <v>1843</v>
      </c>
      <c r="D79" s="128" t="s">
        <v>1842</v>
      </c>
      <c r="E79" s="130" t="s">
        <v>1817</v>
      </c>
      <c r="F79" s="129" t="s">
        <v>1573</v>
      </c>
      <c r="I79" s="116"/>
    </row>
    <row r="80" spans="1:9" ht="25.5" thickBot="1">
      <c r="A80" s="47">
        <f t="shared" si="1"/>
        <v>40</v>
      </c>
      <c r="B80" s="128" t="s">
        <v>1847</v>
      </c>
      <c r="C80" s="128" t="s">
        <v>1846</v>
      </c>
      <c r="D80" s="128" t="s">
        <v>1845</v>
      </c>
      <c r="E80" s="130" t="s">
        <v>1817</v>
      </c>
      <c r="F80" s="129" t="s">
        <v>1573</v>
      </c>
    </row>
    <row r="81" spans="1:6" ht="18.75">
      <c r="A81" s="91" t="s">
        <v>1585</v>
      </c>
      <c r="B81" s="57"/>
      <c r="C81" s="57"/>
      <c r="D81" s="91" t="s">
        <v>2725</v>
      </c>
    </row>
    <row r="82" spans="1:6" ht="18.75">
      <c r="C82" s="59" t="s">
        <v>1555</v>
      </c>
      <c r="D82" s="33"/>
      <c r="F82" s="100"/>
    </row>
    <row r="83" spans="1:6" ht="19.5">
      <c r="C83" s="60" t="s">
        <v>1556</v>
      </c>
      <c r="D83" s="60"/>
      <c r="E83" s="62"/>
    </row>
    <row r="84" spans="1:6" ht="19.5">
      <c r="A84" s="118"/>
      <c r="B84" s="18"/>
      <c r="D84" s="33"/>
      <c r="E84" s="64"/>
    </row>
    <row r="85" spans="1:6" ht="19.5">
      <c r="A85" s="63"/>
      <c r="B85" s="18"/>
      <c r="D85" s="33"/>
      <c r="E85" s="64"/>
    </row>
    <row r="86" spans="1:6" ht="19.5">
      <c r="A86" s="63"/>
      <c r="B86" s="18"/>
      <c r="D86" s="33"/>
    </row>
    <row r="87" spans="1:6" ht="19.5">
      <c r="A87" s="63"/>
      <c r="B87" s="18"/>
      <c r="C87" s="63"/>
      <c r="D87" s="33"/>
    </row>
    <row r="88" spans="1:6" ht="18.75">
      <c r="C88" s="67"/>
      <c r="D88" s="68"/>
      <c r="E88" s="119" t="s">
        <v>2727</v>
      </c>
      <c r="F88" s="120"/>
    </row>
    <row r="89" spans="1:6" ht="18">
      <c r="B89" s="66" t="s">
        <v>1567</v>
      </c>
      <c r="F89" s="71" t="s">
        <v>1568</v>
      </c>
    </row>
    <row r="92" spans="1:6" ht="3.75" customHeight="1"/>
    <row r="93" spans="1:6" hidden="1"/>
    <row r="94" spans="1:6" hidden="1"/>
    <row r="95" spans="1:6" ht="19.5">
      <c r="A95" s="15"/>
      <c r="B95" s="16"/>
      <c r="C95" s="216" t="s">
        <v>1535</v>
      </c>
      <c r="D95" s="216"/>
      <c r="E95" s="18"/>
      <c r="F95" s="100"/>
    </row>
    <row r="96" spans="1:6" ht="19.5">
      <c r="A96" s="15"/>
      <c r="B96" s="16"/>
      <c r="C96" s="217" t="s">
        <v>1536</v>
      </c>
      <c r="D96" s="217"/>
      <c r="E96" s="18"/>
      <c r="F96" s="100"/>
    </row>
    <row r="97" spans="1:9" ht="18">
      <c r="A97" s="21"/>
      <c r="B97" s="22"/>
      <c r="C97" s="216" t="s">
        <v>1537</v>
      </c>
      <c r="D97" s="216"/>
      <c r="E97" s="23"/>
      <c r="F97" s="101"/>
    </row>
    <row r="98" spans="1:9" ht="18.75">
      <c r="A98" s="25" t="s">
        <v>1540</v>
      </c>
      <c r="B98" s="26" t="s">
        <v>1575</v>
      </c>
      <c r="C98" s="27"/>
      <c r="D98" s="28"/>
      <c r="E98" s="23"/>
      <c r="F98" s="101"/>
    </row>
    <row r="99" spans="1:9" ht="18.75">
      <c r="A99" s="25" t="s">
        <v>1541</v>
      </c>
      <c r="B99" s="26" t="s">
        <v>1576</v>
      </c>
      <c r="C99" s="27"/>
      <c r="D99" s="28"/>
      <c r="E99" s="23"/>
      <c r="F99" s="101"/>
    </row>
    <row r="100" spans="1:9" ht="18.75">
      <c r="A100" s="25" t="s">
        <v>1542</v>
      </c>
      <c r="B100" s="26" t="s">
        <v>1580</v>
      </c>
      <c r="C100" s="27"/>
      <c r="D100" s="30"/>
      <c r="E100" s="32"/>
      <c r="F100" s="100"/>
    </row>
    <row r="101" spans="1:9" ht="18.75">
      <c r="A101" s="25" t="s">
        <v>1543</v>
      </c>
      <c r="B101" s="26" t="s">
        <v>1592</v>
      </c>
      <c r="C101" s="27"/>
      <c r="D101" s="33"/>
      <c r="E101" s="35"/>
      <c r="F101" s="102"/>
    </row>
    <row r="102" spans="1:9" ht="18.75">
      <c r="A102" s="25" t="s">
        <v>1544</v>
      </c>
      <c r="B102" s="26" t="s">
        <v>1593</v>
      </c>
      <c r="C102" s="27"/>
      <c r="D102" s="97"/>
      <c r="E102" s="35"/>
      <c r="F102" s="102"/>
    </row>
    <row r="103" spans="1:9" ht="19.5">
      <c r="A103" s="36" t="s">
        <v>1545</v>
      </c>
      <c r="B103" s="117" t="s">
        <v>1594</v>
      </c>
      <c r="C103" s="18"/>
      <c r="D103" s="33"/>
      <c r="E103" s="35"/>
      <c r="F103" s="102"/>
    </row>
    <row r="104" spans="1:9" ht="19.5">
      <c r="A104" s="36"/>
      <c r="B104" s="37"/>
      <c r="C104" s="18"/>
      <c r="D104" s="33"/>
      <c r="E104" s="35"/>
      <c r="F104" s="102"/>
    </row>
    <row r="105" spans="1:9" ht="19.5">
      <c r="A105" s="36"/>
      <c r="B105" s="37"/>
      <c r="C105" s="18"/>
      <c r="D105" s="33"/>
      <c r="E105" s="35"/>
      <c r="F105" s="102"/>
      <c r="I105" s="132"/>
    </row>
    <row r="106" spans="1:9" ht="20.25" thickBot="1">
      <c r="A106" s="38"/>
      <c r="B106" s="39"/>
      <c r="C106" s="40"/>
      <c r="D106" s="33"/>
      <c r="E106" s="18"/>
      <c r="F106" s="100"/>
      <c r="I106" s="132"/>
    </row>
    <row r="107" spans="1:9" ht="16.5" thickBot="1">
      <c r="A107" s="41" t="s">
        <v>1546</v>
      </c>
      <c r="B107" s="42" t="s">
        <v>1582</v>
      </c>
      <c r="C107" s="42" t="s">
        <v>1581</v>
      </c>
      <c r="D107" s="41" t="s">
        <v>1548</v>
      </c>
      <c r="E107" s="98" t="s">
        <v>1551</v>
      </c>
      <c r="F107" s="103" t="s">
        <v>1552</v>
      </c>
      <c r="I107" s="132"/>
    </row>
    <row r="108" spans="1:9" ht="25.5" thickBot="1">
      <c r="A108" s="44">
        <v>41</v>
      </c>
      <c r="B108" s="133" t="s">
        <v>1850</v>
      </c>
      <c r="C108" s="133" t="s">
        <v>1849</v>
      </c>
      <c r="D108" s="133" t="s">
        <v>1848</v>
      </c>
      <c r="E108" s="135" t="s">
        <v>1717</v>
      </c>
      <c r="F108" s="125" t="s">
        <v>1573</v>
      </c>
      <c r="I108" s="132"/>
    </row>
    <row r="109" spans="1:9" ht="25.5" thickBot="1">
      <c r="A109" s="47">
        <f t="shared" ref="A109:A127" si="2">A108+1</f>
        <v>42</v>
      </c>
      <c r="B109" s="133" t="s">
        <v>1835</v>
      </c>
      <c r="C109" s="133" t="s">
        <v>1852</v>
      </c>
      <c r="D109" s="133" t="s">
        <v>1851</v>
      </c>
      <c r="E109" s="135" t="s">
        <v>1657</v>
      </c>
      <c r="F109" s="125" t="s">
        <v>1573</v>
      </c>
      <c r="I109" s="132"/>
    </row>
    <row r="110" spans="1:9" ht="25.5" thickBot="1">
      <c r="A110" s="47">
        <f t="shared" si="2"/>
        <v>43</v>
      </c>
      <c r="B110" s="133" t="s">
        <v>1855</v>
      </c>
      <c r="C110" s="133" t="s">
        <v>1854</v>
      </c>
      <c r="D110" s="133" t="s">
        <v>1853</v>
      </c>
      <c r="E110" s="135" t="s">
        <v>1719</v>
      </c>
      <c r="F110" s="125" t="s">
        <v>1573</v>
      </c>
      <c r="I110" s="132"/>
    </row>
    <row r="111" spans="1:9" ht="25.5" thickBot="1">
      <c r="A111" s="47">
        <f t="shared" si="2"/>
        <v>44</v>
      </c>
      <c r="B111" s="133" t="s">
        <v>1858</v>
      </c>
      <c r="C111" s="133" t="s">
        <v>1857</v>
      </c>
      <c r="D111" s="133" t="s">
        <v>1856</v>
      </c>
      <c r="E111" s="135" t="s">
        <v>1655</v>
      </c>
      <c r="F111" s="125" t="s">
        <v>1573</v>
      </c>
      <c r="I111" s="132"/>
    </row>
    <row r="112" spans="1:9" ht="25.5" thickBot="1">
      <c r="A112" s="47">
        <f t="shared" si="2"/>
        <v>45</v>
      </c>
      <c r="B112" s="133" t="s">
        <v>1861</v>
      </c>
      <c r="C112" s="133" t="s">
        <v>1860</v>
      </c>
      <c r="D112" s="133" t="s">
        <v>1859</v>
      </c>
      <c r="E112" s="135" t="s">
        <v>1717</v>
      </c>
      <c r="F112" s="125" t="s">
        <v>1573</v>
      </c>
      <c r="I112" s="132"/>
    </row>
    <row r="113" spans="1:9" ht="25.5" thickBot="1">
      <c r="A113" s="47">
        <f t="shared" si="2"/>
        <v>46</v>
      </c>
      <c r="B113" s="133" t="s">
        <v>607</v>
      </c>
      <c r="C113" s="133" t="s">
        <v>1863</v>
      </c>
      <c r="D113" s="133" t="s">
        <v>1862</v>
      </c>
      <c r="E113" s="135" t="s">
        <v>1719</v>
      </c>
      <c r="F113" s="125" t="s">
        <v>1573</v>
      </c>
      <c r="I113" s="132"/>
    </row>
    <row r="114" spans="1:9" ht="25.5" thickBot="1">
      <c r="A114" s="47">
        <f t="shared" si="2"/>
        <v>47</v>
      </c>
      <c r="B114" s="133" t="s">
        <v>1866</v>
      </c>
      <c r="C114" s="133" t="s">
        <v>1865</v>
      </c>
      <c r="D114" s="133" t="s">
        <v>1864</v>
      </c>
      <c r="E114" s="135" t="s">
        <v>1451</v>
      </c>
      <c r="F114" s="125" t="s">
        <v>1573</v>
      </c>
      <c r="I114" s="132"/>
    </row>
    <row r="115" spans="1:9" ht="25.5" thickBot="1">
      <c r="A115" s="47">
        <f t="shared" si="2"/>
        <v>48</v>
      </c>
      <c r="B115" s="133" t="s">
        <v>1869</v>
      </c>
      <c r="C115" s="133" t="s">
        <v>1868</v>
      </c>
      <c r="D115" s="133" t="s">
        <v>1867</v>
      </c>
      <c r="E115" s="135" t="s">
        <v>1718</v>
      </c>
      <c r="F115" s="125" t="s">
        <v>1573</v>
      </c>
      <c r="I115" s="132"/>
    </row>
    <row r="116" spans="1:9" ht="25.5" thickBot="1">
      <c r="A116" s="47">
        <f t="shared" si="2"/>
        <v>49</v>
      </c>
      <c r="B116" s="133" t="s">
        <v>1872</v>
      </c>
      <c r="C116" s="133" t="s">
        <v>1871</v>
      </c>
      <c r="D116" s="133" t="s">
        <v>1870</v>
      </c>
      <c r="E116" s="135" t="s">
        <v>1658</v>
      </c>
      <c r="F116" s="125" t="s">
        <v>1573</v>
      </c>
      <c r="I116" s="132"/>
    </row>
    <row r="117" spans="1:9" ht="25.5" thickBot="1">
      <c r="A117" s="47">
        <f t="shared" si="2"/>
        <v>50</v>
      </c>
      <c r="B117" s="133" t="s">
        <v>1875</v>
      </c>
      <c r="C117" s="133" t="s">
        <v>1874</v>
      </c>
      <c r="D117" s="133" t="s">
        <v>1873</v>
      </c>
      <c r="E117" s="135" t="s">
        <v>1723</v>
      </c>
      <c r="F117" s="125" t="s">
        <v>1573</v>
      </c>
      <c r="I117" s="132"/>
    </row>
    <row r="118" spans="1:9" ht="25.5" thickBot="1">
      <c r="A118" s="47">
        <f t="shared" si="2"/>
        <v>51</v>
      </c>
      <c r="B118" s="133" t="s">
        <v>1878</v>
      </c>
      <c r="C118" s="133" t="s">
        <v>1877</v>
      </c>
      <c r="D118" s="133" t="s">
        <v>1876</v>
      </c>
      <c r="E118" s="135" t="s">
        <v>1652</v>
      </c>
      <c r="F118" s="125" t="s">
        <v>1573</v>
      </c>
      <c r="I118" s="132"/>
    </row>
    <row r="119" spans="1:9" ht="25.5" thickBot="1">
      <c r="A119" s="47">
        <f t="shared" si="2"/>
        <v>52</v>
      </c>
      <c r="B119" s="133" t="s">
        <v>1881</v>
      </c>
      <c r="C119" s="133" t="s">
        <v>1880</v>
      </c>
      <c r="D119" s="133" t="s">
        <v>1879</v>
      </c>
      <c r="E119" s="135" t="s">
        <v>1656</v>
      </c>
      <c r="F119" s="125" t="s">
        <v>1573</v>
      </c>
      <c r="I119" s="132"/>
    </row>
    <row r="120" spans="1:9" ht="25.5" thickBot="1">
      <c r="A120" s="47">
        <f t="shared" si="2"/>
        <v>53</v>
      </c>
      <c r="B120" s="133" t="s">
        <v>298</v>
      </c>
      <c r="C120" s="133" t="s">
        <v>1884</v>
      </c>
      <c r="D120" s="133" t="s">
        <v>1883</v>
      </c>
      <c r="E120" s="135" t="s">
        <v>1882</v>
      </c>
      <c r="F120" s="125" t="s">
        <v>1573</v>
      </c>
      <c r="I120" s="132"/>
    </row>
    <row r="121" spans="1:9" ht="25.5" thickBot="1">
      <c r="A121" s="47">
        <f t="shared" si="2"/>
        <v>54</v>
      </c>
      <c r="B121" s="133" t="s">
        <v>1887</v>
      </c>
      <c r="C121" s="133" t="s">
        <v>1886</v>
      </c>
      <c r="D121" s="133" t="s">
        <v>1885</v>
      </c>
      <c r="E121" s="135" t="s">
        <v>1652</v>
      </c>
      <c r="F121" s="125" t="s">
        <v>1573</v>
      </c>
      <c r="I121" s="132"/>
    </row>
    <row r="122" spans="1:9" ht="25.5" thickBot="1">
      <c r="A122" s="47">
        <f t="shared" si="2"/>
        <v>55</v>
      </c>
      <c r="B122" s="133" t="s">
        <v>1890</v>
      </c>
      <c r="C122" s="133" t="s">
        <v>1889</v>
      </c>
      <c r="D122" s="133" t="s">
        <v>1888</v>
      </c>
      <c r="E122" s="135" t="s">
        <v>1721</v>
      </c>
      <c r="F122" s="125" t="s">
        <v>1573</v>
      </c>
      <c r="I122" s="132"/>
    </row>
    <row r="123" spans="1:9" ht="25.5" thickBot="1">
      <c r="A123" s="47">
        <f t="shared" si="2"/>
        <v>56</v>
      </c>
      <c r="B123" s="133" t="s">
        <v>1893</v>
      </c>
      <c r="C123" s="133" t="s">
        <v>1892</v>
      </c>
      <c r="D123" s="133" t="s">
        <v>1891</v>
      </c>
      <c r="E123" s="135" t="s">
        <v>1717</v>
      </c>
      <c r="F123" s="125" t="s">
        <v>1573</v>
      </c>
      <c r="I123" s="132"/>
    </row>
    <row r="124" spans="1:9" ht="25.5" thickBot="1">
      <c r="A124" s="47">
        <f t="shared" si="2"/>
        <v>57</v>
      </c>
      <c r="B124" s="133" t="s">
        <v>1896</v>
      </c>
      <c r="C124" s="133" t="s">
        <v>1895</v>
      </c>
      <c r="D124" s="133" t="s">
        <v>1894</v>
      </c>
      <c r="E124" s="135" t="s">
        <v>1657</v>
      </c>
      <c r="F124" s="125" t="s">
        <v>1573</v>
      </c>
      <c r="I124" s="132"/>
    </row>
    <row r="125" spans="1:9" ht="25.5" thickBot="1">
      <c r="A125" s="47">
        <f t="shared" si="2"/>
        <v>58</v>
      </c>
      <c r="B125" s="133" t="s">
        <v>1128</v>
      </c>
      <c r="C125" s="133" t="s">
        <v>1129</v>
      </c>
      <c r="D125" s="133" t="s">
        <v>1126</v>
      </c>
      <c r="E125" s="135" t="s">
        <v>1655</v>
      </c>
      <c r="F125" s="125" t="s">
        <v>1573</v>
      </c>
    </row>
    <row r="126" spans="1:9" ht="25.5" thickBot="1">
      <c r="A126" s="47">
        <f t="shared" si="2"/>
        <v>59</v>
      </c>
      <c r="B126" s="133" t="s">
        <v>1898</v>
      </c>
      <c r="C126" s="133" t="s">
        <v>1857</v>
      </c>
      <c r="D126" s="133" t="s">
        <v>1897</v>
      </c>
      <c r="E126" s="135" t="s">
        <v>1722</v>
      </c>
      <c r="F126" s="125" t="s">
        <v>1573</v>
      </c>
    </row>
    <row r="127" spans="1:9" ht="25.5" thickBot="1">
      <c r="A127" s="47">
        <f t="shared" si="2"/>
        <v>60</v>
      </c>
      <c r="B127" s="133" t="s">
        <v>1036</v>
      </c>
      <c r="C127" s="133" t="s">
        <v>1900</v>
      </c>
      <c r="D127" s="133" t="s">
        <v>1899</v>
      </c>
      <c r="E127" s="135" t="s">
        <v>1660</v>
      </c>
      <c r="F127" s="125" t="s">
        <v>1573</v>
      </c>
    </row>
    <row r="128" spans="1:9" ht="18.75">
      <c r="A128" s="91" t="s">
        <v>1585</v>
      </c>
      <c r="B128" s="57"/>
      <c r="C128" s="57"/>
      <c r="D128" s="91" t="s">
        <v>2725</v>
      </c>
    </row>
    <row r="129" spans="1:6" ht="18.75">
      <c r="C129" s="59" t="s">
        <v>1555</v>
      </c>
      <c r="D129" s="33"/>
      <c r="F129" s="100"/>
    </row>
    <row r="130" spans="1:6" ht="19.5">
      <c r="C130" s="60" t="s">
        <v>1556</v>
      </c>
      <c r="D130" s="60"/>
      <c r="E130" s="62"/>
    </row>
    <row r="131" spans="1:6" ht="19.5">
      <c r="A131" s="118"/>
      <c r="B131" s="18"/>
      <c r="D131" s="33"/>
      <c r="E131" s="64"/>
    </row>
    <row r="132" spans="1:6" ht="19.5">
      <c r="A132" s="63"/>
      <c r="B132" s="18"/>
      <c r="D132" s="33"/>
      <c r="E132" s="64"/>
    </row>
    <row r="133" spans="1:6" ht="19.5">
      <c r="A133" s="63"/>
      <c r="B133" s="18"/>
      <c r="D133" s="33"/>
    </row>
    <row r="134" spans="1:6" ht="19.5">
      <c r="A134" s="63"/>
      <c r="B134" s="18"/>
      <c r="C134" s="63"/>
      <c r="D134" s="33"/>
    </row>
    <row r="135" spans="1:6" ht="18.75">
      <c r="C135" s="67"/>
      <c r="D135" s="68"/>
      <c r="E135" s="119" t="s">
        <v>2727</v>
      </c>
      <c r="F135" s="120"/>
    </row>
    <row r="136" spans="1:6" ht="18">
      <c r="B136" s="66" t="s">
        <v>1567</v>
      </c>
      <c r="F136" s="71" t="s">
        <v>1568</v>
      </c>
    </row>
    <row r="138" spans="1:6" ht="12.75" customHeight="1"/>
    <row r="139" spans="1:6" hidden="1"/>
    <row r="140" spans="1:6" hidden="1"/>
    <row r="141" spans="1:6" hidden="1"/>
    <row r="142" spans="1:6" ht="19.5">
      <c r="A142" s="15"/>
      <c r="B142" s="16"/>
      <c r="C142" s="216" t="s">
        <v>1535</v>
      </c>
      <c r="D142" s="216"/>
      <c r="E142" s="18"/>
      <c r="F142" s="100"/>
    </row>
    <row r="143" spans="1:6" ht="19.5">
      <c r="A143" s="15"/>
      <c r="B143" s="16"/>
      <c r="C143" s="217" t="s">
        <v>1536</v>
      </c>
      <c r="D143" s="217"/>
      <c r="E143" s="18"/>
      <c r="F143" s="100"/>
    </row>
    <row r="144" spans="1:6" ht="18">
      <c r="A144" s="21"/>
      <c r="B144" s="22"/>
      <c r="C144" s="216" t="s">
        <v>1537</v>
      </c>
      <c r="D144" s="216"/>
      <c r="E144" s="23"/>
      <c r="F144" s="101"/>
    </row>
    <row r="145" spans="1:9" ht="18.75">
      <c r="A145" s="25" t="s">
        <v>1540</v>
      </c>
      <c r="B145" s="26" t="s">
        <v>1575</v>
      </c>
      <c r="C145" s="27"/>
      <c r="D145" s="28"/>
      <c r="E145" s="23"/>
      <c r="F145" s="101"/>
    </row>
    <row r="146" spans="1:9" ht="18.75">
      <c r="A146" s="25" t="s">
        <v>1541</v>
      </c>
      <c r="B146" s="26" t="s">
        <v>1576</v>
      </c>
      <c r="C146" s="27"/>
      <c r="D146" s="28"/>
      <c r="E146" s="23"/>
      <c r="F146" s="101"/>
    </row>
    <row r="147" spans="1:9" ht="18.75">
      <c r="A147" s="25" t="s">
        <v>1542</v>
      </c>
      <c r="B147" s="26" t="s">
        <v>1580</v>
      </c>
      <c r="C147" s="27"/>
      <c r="D147" s="30"/>
      <c r="E147" s="32"/>
      <c r="F147" s="100"/>
    </row>
    <row r="148" spans="1:9" ht="18.75">
      <c r="A148" s="25" t="s">
        <v>1543</v>
      </c>
      <c r="B148" s="26" t="s">
        <v>1592</v>
      </c>
      <c r="C148" s="27"/>
      <c r="D148" s="33"/>
      <c r="E148" s="35"/>
      <c r="F148" s="102"/>
    </row>
    <row r="149" spans="1:9" ht="18.75">
      <c r="A149" s="25" t="s">
        <v>1544</v>
      </c>
      <c r="B149" s="26" t="s">
        <v>1593</v>
      </c>
      <c r="C149" s="27"/>
      <c r="D149" s="97"/>
      <c r="E149" s="35"/>
      <c r="F149" s="102"/>
    </row>
    <row r="150" spans="1:9" ht="19.5">
      <c r="A150" s="36" t="s">
        <v>1545</v>
      </c>
      <c r="B150" s="117" t="s">
        <v>1594</v>
      </c>
      <c r="C150" s="18"/>
      <c r="D150" s="33"/>
      <c r="E150" s="35"/>
      <c r="F150" s="102"/>
    </row>
    <row r="151" spans="1:9" ht="19.5">
      <c r="A151" s="36"/>
      <c r="B151" s="37"/>
      <c r="C151" s="18"/>
      <c r="D151" s="33"/>
      <c r="E151" s="35"/>
      <c r="F151" s="102"/>
    </row>
    <row r="152" spans="1:9" ht="19.5">
      <c r="A152" s="36"/>
      <c r="B152" s="37"/>
      <c r="C152" s="18"/>
      <c r="D152" s="33"/>
      <c r="E152" s="35"/>
      <c r="F152" s="102"/>
    </row>
    <row r="153" spans="1:9" ht="20.25" thickBot="1">
      <c r="A153" s="38"/>
      <c r="B153" s="39"/>
      <c r="C153" s="40"/>
      <c r="D153" s="33"/>
      <c r="E153" s="18"/>
      <c r="F153" s="100"/>
    </row>
    <row r="154" spans="1:9" ht="16.5" thickBot="1">
      <c r="A154" s="41" t="s">
        <v>1546</v>
      </c>
      <c r="B154" s="42" t="s">
        <v>1582</v>
      </c>
      <c r="C154" s="42" t="s">
        <v>1581</v>
      </c>
      <c r="D154" s="41" t="s">
        <v>1548</v>
      </c>
      <c r="E154" s="98" t="s">
        <v>1551</v>
      </c>
      <c r="F154" s="103" t="s">
        <v>1552</v>
      </c>
    </row>
    <row r="155" spans="1:9" ht="25.5" thickBot="1">
      <c r="A155" s="44">
        <v>61</v>
      </c>
      <c r="B155" s="133" t="s">
        <v>1903</v>
      </c>
      <c r="C155" s="133" t="s">
        <v>1902</v>
      </c>
      <c r="D155" s="133" t="s">
        <v>1901</v>
      </c>
      <c r="E155" s="127" t="s">
        <v>1718</v>
      </c>
      <c r="F155" s="125" t="s">
        <v>1573</v>
      </c>
      <c r="I155" s="116"/>
    </row>
    <row r="156" spans="1:9" ht="25.5" thickBot="1">
      <c r="A156" s="47">
        <f t="shared" ref="A156:A174" si="3">A155+1</f>
        <v>62</v>
      </c>
      <c r="B156" s="133" t="s">
        <v>1906</v>
      </c>
      <c r="C156" s="133" t="s">
        <v>1905</v>
      </c>
      <c r="D156" s="133" t="s">
        <v>1904</v>
      </c>
      <c r="E156" s="127" t="s">
        <v>1719</v>
      </c>
      <c r="F156" s="125" t="s">
        <v>1573</v>
      </c>
    </row>
    <row r="157" spans="1:9" ht="25.5" thickBot="1">
      <c r="A157" s="47">
        <f t="shared" si="3"/>
        <v>63</v>
      </c>
      <c r="B157" s="133" t="s">
        <v>1909</v>
      </c>
      <c r="C157" s="133" t="s">
        <v>1908</v>
      </c>
      <c r="D157" s="133" t="s">
        <v>1907</v>
      </c>
      <c r="E157" s="127" t="s">
        <v>1719</v>
      </c>
      <c r="F157" s="125" t="s">
        <v>1573</v>
      </c>
      <c r="I157" s="116"/>
    </row>
    <row r="158" spans="1:9" ht="25.5" thickBot="1">
      <c r="A158" s="47">
        <f t="shared" si="3"/>
        <v>64</v>
      </c>
      <c r="B158" s="133" t="s">
        <v>1912</v>
      </c>
      <c r="C158" s="133" t="s">
        <v>1911</v>
      </c>
      <c r="D158" s="133" t="s">
        <v>1910</v>
      </c>
      <c r="E158" s="127" t="s">
        <v>1655</v>
      </c>
      <c r="F158" s="125" t="s">
        <v>1573</v>
      </c>
      <c r="I158" s="116"/>
    </row>
    <row r="159" spans="1:9" ht="25.5" thickBot="1">
      <c r="A159" s="47">
        <f t="shared" si="3"/>
        <v>65</v>
      </c>
      <c r="B159" s="133" t="s">
        <v>1915</v>
      </c>
      <c r="C159" s="133" t="s">
        <v>1914</v>
      </c>
      <c r="D159" s="133" t="s">
        <v>1913</v>
      </c>
      <c r="E159" s="127" t="s">
        <v>1656</v>
      </c>
      <c r="F159" s="125" t="s">
        <v>1573</v>
      </c>
      <c r="I159" s="116"/>
    </row>
    <row r="160" spans="1:9" ht="25.5" thickBot="1">
      <c r="A160" s="47">
        <f t="shared" si="3"/>
        <v>66</v>
      </c>
      <c r="B160" s="133" t="s">
        <v>1919</v>
      </c>
      <c r="C160" s="133" t="s">
        <v>1918</v>
      </c>
      <c r="D160" s="133" t="s">
        <v>1917</v>
      </c>
      <c r="E160" s="127" t="s">
        <v>1916</v>
      </c>
      <c r="F160" s="125" t="s">
        <v>1573</v>
      </c>
      <c r="I160" s="116"/>
    </row>
    <row r="161" spans="1:9" ht="25.5" thickBot="1">
      <c r="A161" s="47">
        <f t="shared" si="3"/>
        <v>67</v>
      </c>
      <c r="B161" s="133" t="s">
        <v>1922</v>
      </c>
      <c r="C161" s="133" t="s">
        <v>1921</v>
      </c>
      <c r="D161" s="133" t="s">
        <v>1920</v>
      </c>
      <c r="E161" s="127" t="s">
        <v>1657</v>
      </c>
      <c r="F161" s="125" t="s">
        <v>1573</v>
      </c>
      <c r="I161" s="116"/>
    </row>
    <row r="162" spans="1:9" ht="25.5" thickBot="1">
      <c r="A162" s="47">
        <f t="shared" si="3"/>
        <v>68</v>
      </c>
      <c r="B162" s="133" t="s">
        <v>1925</v>
      </c>
      <c r="C162" s="133" t="s">
        <v>1924</v>
      </c>
      <c r="D162" s="133" t="s">
        <v>1923</v>
      </c>
      <c r="E162" s="127" t="s">
        <v>1719</v>
      </c>
      <c r="F162" s="125" t="s">
        <v>1573</v>
      </c>
      <c r="I162" s="116"/>
    </row>
    <row r="163" spans="1:9" ht="25.5" thickBot="1">
      <c r="A163" s="47">
        <f t="shared" si="3"/>
        <v>69</v>
      </c>
      <c r="B163" s="133" t="s">
        <v>1928</v>
      </c>
      <c r="C163" s="133" t="s">
        <v>1927</v>
      </c>
      <c r="D163" s="133" t="s">
        <v>1926</v>
      </c>
      <c r="E163" s="127" t="s">
        <v>1655</v>
      </c>
      <c r="F163" s="125" t="s">
        <v>1573</v>
      </c>
      <c r="I163" s="116"/>
    </row>
    <row r="164" spans="1:9" ht="25.5" thickBot="1">
      <c r="A164" s="47">
        <f t="shared" si="3"/>
        <v>70</v>
      </c>
      <c r="B164" s="133" t="s">
        <v>393</v>
      </c>
      <c r="C164" s="133" t="s">
        <v>1930</v>
      </c>
      <c r="D164" s="133" t="s">
        <v>1929</v>
      </c>
      <c r="E164" s="127" t="s">
        <v>1655</v>
      </c>
      <c r="F164" s="125" t="s">
        <v>1573</v>
      </c>
      <c r="I164" s="116"/>
    </row>
    <row r="165" spans="1:9" ht="25.5" thickBot="1">
      <c r="A165" s="47">
        <f t="shared" si="3"/>
        <v>71</v>
      </c>
      <c r="B165" s="133" t="s">
        <v>1933</v>
      </c>
      <c r="C165" s="133" t="s">
        <v>1932</v>
      </c>
      <c r="D165" s="133" t="s">
        <v>1931</v>
      </c>
      <c r="E165" s="127" t="s">
        <v>1652</v>
      </c>
      <c r="F165" s="125" t="s">
        <v>1573</v>
      </c>
      <c r="I165" s="116"/>
    </row>
    <row r="166" spans="1:9" ht="25.5" thickBot="1">
      <c r="A166" s="47">
        <f t="shared" si="3"/>
        <v>72</v>
      </c>
      <c r="B166" s="133" t="s">
        <v>1759</v>
      </c>
      <c r="C166" s="133" t="s">
        <v>1935</v>
      </c>
      <c r="D166" s="133" t="s">
        <v>1934</v>
      </c>
      <c r="E166" s="127" t="s">
        <v>1652</v>
      </c>
      <c r="F166" s="125" t="s">
        <v>1573</v>
      </c>
      <c r="I166" s="116"/>
    </row>
    <row r="167" spans="1:9" ht="25.5" thickBot="1">
      <c r="A167" s="47">
        <f t="shared" si="3"/>
        <v>73</v>
      </c>
      <c r="B167" s="133" t="s">
        <v>1938</v>
      </c>
      <c r="C167" s="133" t="s">
        <v>1937</v>
      </c>
      <c r="D167" s="133" t="s">
        <v>1936</v>
      </c>
      <c r="E167" s="127" t="s">
        <v>1656</v>
      </c>
      <c r="F167" s="125" t="s">
        <v>1573</v>
      </c>
      <c r="I167" s="116"/>
    </row>
    <row r="168" spans="1:9" ht="25.5" thickBot="1">
      <c r="A168" s="47">
        <f t="shared" si="3"/>
        <v>74</v>
      </c>
      <c r="B168" s="133" t="s">
        <v>1941</v>
      </c>
      <c r="C168" s="133" t="s">
        <v>1940</v>
      </c>
      <c r="D168" s="133" t="s">
        <v>1939</v>
      </c>
      <c r="E168" s="127" t="s">
        <v>1660</v>
      </c>
      <c r="F168" s="125" t="s">
        <v>1573</v>
      </c>
      <c r="I168" s="116"/>
    </row>
    <row r="169" spans="1:9" ht="25.5" thickBot="1">
      <c r="A169" s="47">
        <f t="shared" si="3"/>
        <v>75</v>
      </c>
      <c r="B169" s="133" t="s">
        <v>1944</v>
      </c>
      <c r="C169" s="133" t="s">
        <v>1943</v>
      </c>
      <c r="D169" s="133" t="s">
        <v>1942</v>
      </c>
      <c r="E169" s="127" t="s">
        <v>1817</v>
      </c>
      <c r="F169" s="125" t="s">
        <v>1573</v>
      </c>
      <c r="I169" s="116"/>
    </row>
    <row r="170" spans="1:9" ht="25.5" thickBot="1">
      <c r="A170" s="47">
        <f t="shared" si="3"/>
        <v>76</v>
      </c>
      <c r="B170" s="133" t="s">
        <v>1948</v>
      </c>
      <c r="C170" s="133" t="s">
        <v>1947</v>
      </c>
      <c r="D170" s="133" t="s">
        <v>1946</v>
      </c>
      <c r="E170" s="127" t="s">
        <v>1945</v>
      </c>
      <c r="F170" s="125" t="s">
        <v>1573</v>
      </c>
      <c r="I170" s="116"/>
    </row>
    <row r="171" spans="1:9" ht="25.5" thickBot="1">
      <c r="A171" s="47">
        <f t="shared" si="3"/>
        <v>77</v>
      </c>
      <c r="B171" s="133" t="s">
        <v>1919</v>
      </c>
      <c r="C171" s="133" t="s">
        <v>1950</v>
      </c>
      <c r="D171" s="133" t="s">
        <v>1949</v>
      </c>
      <c r="E171" s="127" t="s">
        <v>1443</v>
      </c>
      <c r="F171" s="125" t="s">
        <v>1573</v>
      </c>
      <c r="I171" s="116"/>
    </row>
    <row r="172" spans="1:9" ht="25.5" thickBot="1">
      <c r="A172" s="47">
        <f t="shared" si="3"/>
        <v>78</v>
      </c>
      <c r="B172" s="133" t="s">
        <v>1953</v>
      </c>
      <c r="C172" s="133" t="s">
        <v>1952</v>
      </c>
      <c r="D172" s="133" t="s">
        <v>1951</v>
      </c>
      <c r="E172" s="127" t="s">
        <v>1652</v>
      </c>
      <c r="F172" s="125" t="s">
        <v>1573</v>
      </c>
      <c r="I172" s="116"/>
    </row>
    <row r="173" spans="1:9" ht="25.5" thickBot="1">
      <c r="A173" s="47">
        <f t="shared" si="3"/>
        <v>79</v>
      </c>
      <c r="B173" s="133" t="s">
        <v>1956</v>
      </c>
      <c r="C173" s="133" t="s">
        <v>1955</v>
      </c>
      <c r="D173" s="133" t="s">
        <v>1954</v>
      </c>
      <c r="E173" s="127" t="s">
        <v>1719</v>
      </c>
      <c r="F173" s="125" t="s">
        <v>1573</v>
      </c>
      <c r="I173" s="116"/>
    </row>
    <row r="174" spans="1:9" ht="25.5" thickBot="1">
      <c r="A174" s="47">
        <f t="shared" si="3"/>
        <v>80</v>
      </c>
      <c r="B174" s="133" t="s">
        <v>1960</v>
      </c>
      <c r="C174" s="133" t="s">
        <v>1959</v>
      </c>
      <c r="D174" s="133" t="s">
        <v>1958</v>
      </c>
      <c r="E174" s="127" t="s">
        <v>1957</v>
      </c>
      <c r="F174" s="125" t="s">
        <v>1573</v>
      </c>
      <c r="I174" s="116"/>
    </row>
    <row r="175" spans="1:9" ht="18.75">
      <c r="A175" s="91" t="s">
        <v>1585</v>
      </c>
      <c r="B175" s="57"/>
      <c r="C175" s="57"/>
      <c r="D175" s="91" t="s">
        <v>2725</v>
      </c>
    </row>
    <row r="176" spans="1:9" ht="18.75">
      <c r="C176" s="59" t="s">
        <v>1555</v>
      </c>
      <c r="D176" s="33"/>
      <c r="F176" s="100"/>
    </row>
    <row r="177" spans="1:6" ht="19.5">
      <c r="C177" s="60" t="s">
        <v>1556</v>
      </c>
      <c r="D177" s="60"/>
      <c r="E177" s="62"/>
    </row>
    <row r="178" spans="1:6" ht="19.5">
      <c r="A178" s="118"/>
      <c r="B178" s="18"/>
      <c r="D178" s="33"/>
      <c r="E178" s="64"/>
    </row>
    <row r="179" spans="1:6" ht="19.5">
      <c r="A179" s="63"/>
      <c r="B179" s="18"/>
      <c r="D179" s="33"/>
      <c r="E179" s="64"/>
    </row>
    <row r="180" spans="1:6" ht="19.5">
      <c r="A180" s="63"/>
      <c r="B180" s="18"/>
      <c r="D180" s="33"/>
    </row>
    <row r="181" spans="1:6" ht="19.5">
      <c r="A181" s="63"/>
      <c r="B181" s="18"/>
      <c r="C181" s="63"/>
      <c r="D181" s="33"/>
    </row>
    <row r="182" spans="1:6" ht="18.75">
      <c r="C182" s="67"/>
      <c r="D182" s="68"/>
      <c r="E182" s="119" t="s">
        <v>2727</v>
      </c>
      <c r="F182" s="120"/>
    </row>
    <row r="183" spans="1:6" ht="18">
      <c r="B183" s="66" t="s">
        <v>1567</v>
      </c>
      <c r="F183" s="71" t="s">
        <v>1568</v>
      </c>
    </row>
    <row r="185" spans="1:6" ht="12.75" customHeight="1"/>
    <row r="186" spans="1:6" hidden="1"/>
    <row r="187" spans="1:6" hidden="1"/>
    <row r="188" spans="1:6" hidden="1"/>
    <row r="189" spans="1:6" ht="19.5">
      <c r="A189" s="15"/>
      <c r="B189" s="16"/>
      <c r="C189" s="216" t="s">
        <v>1535</v>
      </c>
      <c r="D189" s="216"/>
      <c r="E189" s="18"/>
      <c r="F189" s="100"/>
    </row>
    <row r="190" spans="1:6" ht="19.5">
      <c r="A190" s="15"/>
      <c r="B190" s="16"/>
      <c r="C190" s="217" t="s">
        <v>1536</v>
      </c>
      <c r="D190" s="217"/>
      <c r="E190" s="18"/>
      <c r="F190" s="100"/>
    </row>
    <row r="191" spans="1:6" ht="18">
      <c r="A191" s="21"/>
      <c r="B191" s="22"/>
      <c r="C191" s="216" t="s">
        <v>1537</v>
      </c>
      <c r="D191" s="216"/>
      <c r="E191" s="23"/>
      <c r="F191" s="101"/>
    </row>
    <row r="192" spans="1:6" ht="18.75">
      <c r="A192" s="25" t="s">
        <v>1540</v>
      </c>
      <c r="B192" s="26" t="s">
        <v>1575</v>
      </c>
      <c r="C192" s="27"/>
      <c r="D192" s="28"/>
      <c r="E192" s="23"/>
      <c r="F192" s="101"/>
    </row>
    <row r="193" spans="1:9" ht="18.75">
      <c r="A193" s="25" t="s">
        <v>1541</v>
      </c>
      <c r="B193" s="26" t="s">
        <v>1576</v>
      </c>
      <c r="C193" s="27"/>
      <c r="D193" s="28"/>
      <c r="E193" s="23"/>
      <c r="F193" s="101"/>
    </row>
    <row r="194" spans="1:9" ht="18.75">
      <c r="A194" s="25" t="s">
        <v>1542</v>
      </c>
      <c r="B194" s="26" t="s">
        <v>1580</v>
      </c>
      <c r="C194" s="27"/>
      <c r="D194" s="30"/>
      <c r="E194" s="32"/>
      <c r="F194" s="100"/>
    </row>
    <row r="195" spans="1:9" ht="18.75">
      <c r="A195" s="25" t="s">
        <v>1543</v>
      </c>
      <c r="B195" s="26" t="s">
        <v>1592</v>
      </c>
      <c r="C195" s="27"/>
      <c r="D195" s="33"/>
      <c r="E195" s="35"/>
      <c r="F195" s="102"/>
    </row>
    <row r="196" spans="1:9" ht="18.75">
      <c r="A196" s="25" t="s">
        <v>1544</v>
      </c>
      <c r="B196" s="26" t="s">
        <v>1593</v>
      </c>
      <c r="C196" s="27"/>
      <c r="D196" s="97"/>
      <c r="E196" s="35"/>
      <c r="F196" s="102"/>
    </row>
    <row r="197" spans="1:9" ht="19.5">
      <c r="A197" s="36" t="s">
        <v>1545</v>
      </c>
      <c r="B197" s="117" t="s">
        <v>1594</v>
      </c>
      <c r="C197" s="18"/>
      <c r="D197" s="33"/>
      <c r="E197" s="35"/>
      <c r="F197" s="102"/>
    </row>
    <row r="198" spans="1:9" ht="19.5">
      <c r="A198" s="36"/>
      <c r="B198" s="37"/>
      <c r="C198" s="18"/>
      <c r="D198" s="33"/>
      <c r="E198" s="35"/>
      <c r="F198" s="102"/>
    </row>
    <row r="199" spans="1:9" ht="19.5">
      <c r="A199" s="36"/>
      <c r="B199" s="37"/>
      <c r="C199" s="18"/>
      <c r="D199" s="33"/>
      <c r="E199" s="35"/>
      <c r="F199" s="102"/>
    </row>
    <row r="200" spans="1:9" ht="20.25" thickBot="1">
      <c r="A200" s="38"/>
      <c r="B200" s="39"/>
      <c r="C200" s="40"/>
      <c r="D200" s="33"/>
      <c r="E200" s="18"/>
      <c r="F200" s="100"/>
    </row>
    <row r="201" spans="1:9" ht="16.5" thickBot="1">
      <c r="A201" s="41" t="s">
        <v>1546</v>
      </c>
      <c r="B201" s="42" t="s">
        <v>1582</v>
      </c>
      <c r="C201" s="42" t="s">
        <v>1581</v>
      </c>
      <c r="D201" s="41" t="s">
        <v>1548</v>
      </c>
      <c r="E201" s="98" t="s">
        <v>1551</v>
      </c>
      <c r="F201" s="103" t="s">
        <v>1552</v>
      </c>
      <c r="I201" s="136"/>
    </row>
    <row r="202" spans="1:9" ht="25.5" thickBot="1">
      <c r="A202" s="44">
        <v>81</v>
      </c>
      <c r="B202" s="133" t="s">
        <v>1963</v>
      </c>
      <c r="C202" s="133" t="s">
        <v>1962</v>
      </c>
      <c r="D202" s="133" t="s">
        <v>1961</v>
      </c>
      <c r="E202" s="135" t="s">
        <v>1654</v>
      </c>
      <c r="F202" s="104" t="s">
        <v>1573</v>
      </c>
      <c r="I202" s="136"/>
    </row>
    <row r="203" spans="1:9" ht="25.5" thickBot="1">
      <c r="A203" s="47">
        <f t="shared" ref="A203:A221" si="4">A202+1</f>
        <v>82</v>
      </c>
      <c r="B203" s="133" t="s">
        <v>1966</v>
      </c>
      <c r="C203" s="133" t="s">
        <v>1965</v>
      </c>
      <c r="D203" s="133" t="s">
        <v>1964</v>
      </c>
      <c r="E203" s="135" t="s">
        <v>1654</v>
      </c>
      <c r="F203" s="104" t="s">
        <v>1573</v>
      </c>
      <c r="I203" s="136"/>
    </row>
    <row r="204" spans="1:9" ht="25.5" thickBot="1">
      <c r="A204" s="47">
        <f t="shared" si="4"/>
        <v>83</v>
      </c>
      <c r="B204" s="133" t="s">
        <v>1049</v>
      </c>
      <c r="C204" s="133" t="s">
        <v>1968</v>
      </c>
      <c r="D204" s="133" t="s">
        <v>1967</v>
      </c>
      <c r="E204" s="135" t="s">
        <v>1723</v>
      </c>
      <c r="F204" s="104" t="s">
        <v>1573</v>
      </c>
      <c r="I204" s="136"/>
    </row>
    <row r="205" spans="1:9" ht="25.5" thickBot="1">
      <c r="A205" s="47">
        <f t="shared" si="4"/>
        <v>84</v>
      </c>
      <c r="B205" s="133" t="s">
        <v>1133</v>
      </c>
      <c r="C205" s="133" t="s">
        <v>1970</v>
      </c>
      <c r="D205" s="133" t="s">
        <v>1969</v>
      </c>
      <c r="E205" s="135" t="s">
        <v>1655</v>
      </c>
      <c r="F205" s="104" t="s">
        <v>1573</v>
      </c>
      <c r="I205" s="136"/>
    </row>
    <row r="206" spans="1:9" ht="25.5" thickBot="1">
      <c r="A206" s="47">
        <f t="shared" si="4"/>
        <v>85</v>
      </c>
      <c r="B206" s="133" t="s">
        <v>201</v>
      </c>
      <c r="C206" s="133" t="s">
        <v>1972</v>
      </c>
      <c r="D206" s="133" t="s">
        <v>1971</v>
      </c>
      <c r="E206" s="135" t="s">
        <v>1655</v>
      </c>
      <c r="F206" s="104" t="s">
        <v>1573</v>
      </c>
      <c r="I206" s="136"/>
    </row>
    <row r="207" spans="1:9" ht="25.5" thickBot="1">
      <c r="A207" s="47">
        <f t="shared" si="4"/>
        <v>86</v>
      </c>
      <c r="B207" s="133" t="s">
        <v>1078</v>
      </c>
      <c r="C207" s="133" t="s">
        <v>1974</v>
      </c>
      <c r="D207" s="133" t="s">
        <v>1973</v>
      </c>
      <c r="E207" s="135" t="s">
        <v>1655</v>
      </c>
      <c r="F207" s="104" t="s">
        <v>1573</v>
      </c>
      <c r="I207" s="136"/>
    </row>
    <row r="208" spans="1:9" ht="25.5" thickBot="1">
      <c r="A208" s="47">
        <f t="shared" si="4"/>
        <v>87</v>
      </c>
      <c r="B208" s="133" t="s">
        <v>278</v>
      </c>
      <c r="C208" s="133" t="s">
        <v>1976</v>
      </c>
      <c r="D208" s="133" t="s">
        <v>1975</v>
      </c>
      <c r="E208" s="135" t="s">
        <v>1721</v>
      </c>
      <c r="F208" s="104" t="s">
        <v>1573</v>
      </c>
      <c r="I208" s="136"/>
    </row>
    <row r="209" spans="1:9" ht="25.5" thickBot="1">
      <c r="A209" s="47">
        <f t="shared" si="4"/>
        <v>88</v>
      </c>
      <c r="B209" s="133" t="s">
        <v>1979</v>
      </c>
      <c r="C209" s="133" t="s">
        <v>1978</v>
      </c>
      <c r="D209" s="133" t="s">
        <v>1977</v>
      </c>
      <c r="E209" s="135" t="s">
        <v>1652</v>
      </c>
      <c r="F209" s="104" t="s">
        <v>1573</v>
      </c>
      <c r="I209" s="136"/>
    </row>
    <row r="210" spans="1:9" ht="25.5" thickBot="1">
      <c r="A210" s="47">
        <f t="shared" si="4"/>
        <v>89</v>
      </c>
      <c r="B210" s="133" t="s">
        <v>1982</v>
      </c>
      <c r="C210" s="133" t="s">
        <v>1981</v>
      </c>
      <c r="D210" s="133" t="s">
        <v>1980</v>
      </c>
      <c r="E210" s="135" t="s">
        <v>1720</v>
      </c>
      <c r="F210" s="104" t="s">
        <v>1573</v>
      </c>
      <c r="I210" s="136"/>
    </row>
    <row r="211" spans="1:9" ht="25.5" thickBot="1">
      <c r="A211" s="47">
        <f t="shared" si="4"/>
        <v>90</v>
      </c>
      <c r="B211" s="133" t="s">
        <v>1985</v>
      </c>
      <c r="C211" s="133" t="s">
        <v>1984</v>
      </c>
      <c r="D211" s="133" t="s">
        <v>1983</v>
      </c>
      <c r="E211" s="135" t="s">
        <v>1657</v>
      </c>
      <c r="F211" s="104" t="s">
        <v>1573</v>
      </c>
      <c r="I211" s="136"/>
    </row>
    <row r="212" spans="1:9" ht="25.5" thickBot="1">
      <c r="A212" s="47">
        <f t="shared" si="4"/>
        <v>91</v>
      </c>
      <c r="B212" s="133" t="s">
        <v>518</v>
      </c>
      <c r="C212" s="133" t="s">
        <v>1987</v>
      </c>
      <c r="D212" s="133" t="s">
        <v>1986</v>
      </c>
      <c r="E212" s="135" t="s">
        <v>1443</v>
      </c>
      <c r="F212" s="104" t="s">
        <v>1573</v>
      </c>
      <c r="I212" s="136"/>
    </row>
    <row r="213" spans="1:9" ht="25.5" thickBot="1">
      <c r="A213" s="47">
        <f t="shared" si="4"/>
        <v>92</v>
      </c>
      <c r="B213" s="133" t="s">
        <v>1990</v>
      </c>
      <c r="C213" s="133" t="s">
        <v>1989</v>
      </c>
      <c r="D213" s="133" t="s">
        <v>1988</v>
      </c>
      <c r="E213" s="135" t="s">
        <v>1443</v>
      </c>
      <c r="F213" s="104" t="s">
        <v>1573</v>
      </c>
      <c r="I213" s="136"/>
    </row>
    <row r="214" spans="1:9" ht="25.5" thickBot="1">
      <c r="A214" s="47">
        <f t="shared" si="4"/>
        <v>93</v>
      </c>
      <c r="B214" s="133" t="s">
        <v>1993</v>
      </c>
      <c r="C214" s="133" t="s">
        <v>1992</v>
      </c>
      <c r="D214" s="133" t="s">
        <v>1991</v>
      </c>
      <c r="E214" s="135" t="s">
        <v>1657</v>
      </c>
      <c r="F214" s="104" t="s">
        <v>1573</v>
      </c>
      <c r="I214" s="136"/>
    </row>
    <row r="215" spans="1:9" ht="25.5" thickBot="1">
      <c r="A215" s="47">
        <f t="shared" si="4"/>
        <v>94</v>
      </c>
      <c r="B215" s="133" t="s">
        <v>1996</v>
      </c>
      <c r="C215" s="133" t="s">
        <v>1995</v>
      </c>
      <c r="D215" s="133" t="s">
        <v>1994</v>
      </c>
      <c r="E215" s="135" t="s">
        <v>1657</v>
      </c>
      <c r="F215" s="104" t="s">
        <v>1573</v>
      </c>
      <c r="I215" s="136"/>
    </row>
    <row r="216" spans="1:9" ht="25.5" thickBot="1">
      <c r="A216" s="47">
        <f t="shared" si="4"/>
        <v>95</v>
      </c>
      <c r="B216" s="133" t="s">
        <v>1999</v>
      </c>
      <c r="C216" s="133" t="s">
        <v>1998</v>
      </c>
      <c r="D216" s="133" t="s">
        <v>1997</v>
      </c>
      <c r="E216" s="135" t="s">
        <v>1657</v>
      </c>
      <c r="F216" s="104" t="s">
        <v>1573</v>
      </c>
      <c r="I216" s="136"/>
    </row>
    <row r="217" spans="1:9" ht="25.5" thickBot="1">
      <c r="A217" s="47">
        <f t="shared" si="4"/>
        <v>96</v>
      </c>
      <c r="B217" s="133" t="s">
        <v>2002</v>
      </c>
      <c r="C217" s="133" t="s">
        <v>2001</v>
      </c>
      <c r="D217" s="133" t="s">
        <v>2000</v>
      </c>
      <c r="E217" s="135" t="s">
        <v>1719</v>
      </c>
      <c r="F217" s="104" t="s">
        <v>1573</v>
      </c>
      <c r="I217" s="136"/>
    </row>
    <row r="218" spans="1:9" ht="25.5" thickBot="1">
      <c r="A218" s="47">
        <f t="shared" si="4"/>
        <v>97</v>
      </c>
      <c r="B218" s="133" t="s">
        <v>343</v>
      </c>
      <c r="C218" s="133" t="s">
        <v>2004</v>
      </c>
      <c r="D218" s="133" t="s">
        <v>2003</v>
      </c>
      <c r="E218" s="135" t="s">
        <v>1660</v>
      </c>
      <c r="F218" s="104" t="s">
        <v>1573</v>
      </c>
      <c r="I218" s="136"/>
    </row>
    <row r="219" spans="1:9" ht="25.5" thickBot="1">
      <c r="A219" s="47">
        <f t="shared" si="4"/>
        <v>98</v>
      </c>
      <c r="B219" s="133" t="s">
        <v>2007</v>
      </c>
      <c r="C219" s="133" t="s">
        <v>2006</v>
      </c>
      <c r="D219" s="133" t="s">
        <v>2005</v>
      </c>
      <c r="E219" s="135" t="s">
        <v>1655</v>
      </c>
      <c r="F219" s="104" t="s">
        <v>1573</v>
      </c>
      <c r="I219" s="136"/>
    </row>
    <row r="220" spans="1:9" ht="25.5" thickBot="1">
      <c r="A220" s="47">
        <f t="shared" si="4"/>
        <v>99</v>
      </c>
      <c r="B220" s="133" t="s">
        <v>1618</v>
      </c>
      <c r="C220" s="133" t="s">
        <v>2009</v>
      </c>
      <c r="D220" s="133" t="s">
        <v>2008</v>
      </c>
      <c r="E220" s="135" t="s">
        <v>1655</v>
      </c>
      <c r="F220" s="104" t="s">
        <v>1573</v>
      </c>
      <c r="I220" s="136"/>
    </row>
    <row r="221" spans="1:9" ht="25.5" thickBot="1">
      <c r="A221" s="47">
        <f t="shared" si="4"/>
        <v>100</v>
      </c>
      <c r="B221" s="133" t="s">
        <v>2012</v>
      </c>
      <c r="C221" s="133" t="s">
        <v>2011</v>
      </c>
      <c r="D221" s="133" t="s">
        <v>2010</v>
      </c>
      <c r="E221" s="135" t="s">
        <v>1721</v>
      </c>
      <c r="F221" s="104" t="s">
        <v>1573</v>
      </c>
    </row>
    <row r="222" spans="1:9" ht="18.75">
      <c r="A222" s="91" t="s">
        <v>1585</v>
      </c>
      <c r="B222" s="57"/>
      <c r="C222" s="57"/>
      <c r="D222" s="91" t="s">
        <v>2725</v>
      </c>
    </row>
    <row r="223" spans="1:9" ht="18.75">
      <c r="C223" s="59" t="s">
        <v>1555</v>
      </c>
      <c r="D223" s="33"/>
      <c r="F223" s="100"/>
    </row>
    <row r="224" spans="1:9" ht="19.5">
      <c r="C224" s="60" t="s">
        <v>1556</v>
      </c>
      <c r="D224" s="60"/>
      <c r="E224" s="62"/>
    </row>
    <row r="225" spans="1:6" ht="19.5">
      <c r="A225" s="118"/>
      <c r="B225" s="18"/>
      <c r="D225" s="33"/>
      <c r="E225" s="64"/>
    </row>
    <row r="226" spans="1:6" ht="19.5">
      <c r="A226" s="63"/>
      <c r="B226" s="18"/>
      <c r="D226" s="33"/>
      <c r="E226" s="64"/>
    </row>
    <row r="227" spans="1:6" ht="19.5">
      <c r="A227" s="63"/>
      <c r="B227" s="18"/>
      <c r="D227" s="33"/>
    </row>
    <row r="228" spans="1:6" ht="19.5">
      <c r="A228" s="63"/>
      <c r="B228" s="18"/>
      <c r="C228" s="63"/>
      <c r="D228" s="33"/>
    </row>
    <row r="229" spans="1:6" ht="18.75">
      <c r="C229" s="67"/>
      <c r="D229" s="68"/>
      <c r="E229" s="119" t="s">
        <v>2727</v>
      </c>
      <c r="F229" s="120"/>
    </row>
    <row r="230" spans="1:6" ht="18">
      <c r="B230" s="66" t="s">
        <v>1567</v>
      </c>
      <c r="F230" s="71" t="s">
        <v>1568</v>
      </c>
    </row>
    <row r="233" spans="1:6" hidden="1"/>
    <row r="234" spans="1:6" hidden="1"/>
    <row r="235" spans="1:6" hidden="1"/>
    <row r="236" spans="1:6" ht="19.5">
      <c r="A236" s="15"/>
      <c r="B236" s="16"/>
      <c r="C236" s="216" t="s">
        <v>1535</v>
      </c>
      <c r="D236" s="216"/>
      <c r="E236" s="18"/>
      <c r="F236" s="100"/>
    </row>
    <row r="237" spans="1:6" ht="19.5">
      <c r="A237" s="15"/>
      <c r="B237" s="16"/>
      <c r="C237" s="217" t="s">
        <v>1536</v>
      </c>
      <c r="D237" s="217"/>
      <c r="E237" s="18"/>
      <c r="F237" s="100"/>
    </row>
    <row r="238" spans="1:6" ht="18">
      <c r="A238" s="21"/>
      <c r="B238" s="22"/>
      <c r="C238" s="216" t="s">
        <v>1537</v>
      </c>
      <c r="D238" s="216"/>
      <c r="E238" s="23"/>
      <c r="F238" s="101"/>
    </row>
    <row r="239" spans="1:6" ht="18.75">
      <c r="A239" s="25" t="s">
        <v>1540</v>
      </c>
      <c r="B239" s="26" t="s">
        <v>1575</v>
      </c>
      <c r="C239" s="27"/>
      <c r="D239" s="28"/>
      <c r="E239" s="23"/>
      <c r="F239" s="101"/>
    </row>
    <row r="240" spans="1:6" ht="18.75">
      <c r="A240" s="25" t="s">
        <v>1541</v>
      </c>
      <c r="B240" s="26" t="s">
        <v>1576</v>
      </c>
      <c r="C240" s="27"/>
      <c r="D240" s="28"/>
      <c r="E240" s="23"/>
      <c r="F240" s="101"/>
    </row>
    <row r="241" spans="1:9" ht="18.75">
      <c r="A241" s="25" t="s">
        <v>1542</v>
      </c>
      <c r="B241" s="26" t="s">
        <v>1580</v>
      </c>
      <c r="C241" s="27"/>
      <c r="D241" s="30"/>
      <c r="E241" s="32"/>
      <c r="F241" s="100"/>
    </row>
    <row r="242" spans="1:9" ht="18.75">
      <c r="A242" s="25" t="s">
        <v>1543</v>
      </c>
      <c r="B242" s="26" t="s">
        <v>1592</v>
      </c>
      <c r="C242" s="27"/>
      <c r="D242" s="33"/>
      <c r="E242" s="35"/>
      <c r="F242" s="102"/>
    </row>
    <row r="243" spans="1:9" ht="18.75">
      <c r="A243" s="25" t="s">
        <v>1544</v>
      </c>
      <c r="B243" s="26" t="s">
        <v>1593</v>
      </c>
      <c r="C243" s="27"/>
      <c r="D243" s="97"/>
      <c r="E243" s="35"/>
      <c r="F243" s="102"/>
    </row>
    <row r="244" spans="1:9" ht="19.5">
      <c r="A244" s="36" t="s">
        <v>1545</v>
      </c>
      <c r="B244" s="117" t="s">
        <v>1594</v>
      </c>
      <c r="C244" s="18"/>
      <c r="D244" s="33"/>
      <c r="E244" s="35"/>
      <c r="F244" s="102"/>
    </row>
    <row r="245" spans="1:9" ht="19.5">
      <c r="A245" s="36"/>
      <c r="B245" s="37"/>
      <c r="C245" s="18"/>
      <c r="D245" s="33"/>
      <c r="E245" s="35"/>
      <c r="F245" s="102"/>
    </row>
    <row r="246" spans="1:9" ht="19.5">
      <c r="A246" s="36"/>
      <c r="B246" s="37"/>
      <c r="C246" s="18"/>
      <c r="D246" s="33"/>
      <c r="E246" s="35"/>
      <c r="F246" s="102"/>
    </row>
    <row r="247" spans="1:9" ht="20.25" thickBot="1">
      <c r="A247" s="38"/>
      <c r="B247" s="39"/>
      <c r="C247" s="40"/>
      <c r="D247" s="33"/>
      <c r="E247" s="18"/>
      <c r="F247" s="100"/>
    </row>
    <row r="248" spans="1:9" ht="16.5" thickBot="1">
      <c r="A248" s="41" t="s">
        <v>1546</v>
      </c>
      <c r="B248" s="42" t="s">
        <v>1582</v>
      </c>
      <c r="C248" s="42" t="s">
        <v>1581</v>
      </c>
      <c r="D248" s="41" t="s">
        <v>1548</v>
      </c>
      <c r="E248" s="98" t="s">
        <v>1551</v>
      </c>
      <c r="F248" s="103" t="s">
        <v>1552</v>
      </c>
    </row>
    <row r="249" spans="1:9" ht="25.5" thickBot="1">
      <c r="A249" s="44">
        <v>101</v>
      </c>
      <c r="B249" s="133" t="s">
        <v>2014</v>
      </c>
      <c r="C249" s="133" t="s">
        <v>1877</v>
      </c>
      <c r="D249" s="137" t="s">
        <v>2013</v>
      </c>
      <c r="E249" s="135" t="s">
        <v>1721</v>
      </c>
      <c r="F249" s="104" t="s">
        <v>1573</v>
      </c>
      <c r="I249" s="116"/>
    </row>
    <row r="250" spans="1:9" ht="25.5" thickBot="1">
      <c r="A250" s="47">
        <f t="shared" ref="A250:A268" si="5">A249+1</f>
        <v>102</v>
      </c>
      <c r="B250" s="133" t="s">
        <v>2017</v>
      </c>
      <c r="C250" s="133" t="s">
        <v>2016</v>
      </c>
      <c r="D250" s="137" t="s">
        <v>2015</v>
      </c>
      <c r="E250" s="135" t="s">
        <v>1721</v>
      </c>
      <c r="F250" s="104" t="s">
        <v>1573</v>
      </c>
      <c r="I250" s="116"/>
    </row>
    <row r="251" spans="1:9" ht="25.5" thickBot="1">
      <c r="A251" s="47">
        <f t="shared" si="5"/>
        <v>103</v>
      </c>
      <c r="B251" s="133" t="s">
        <v>2020</v>
      </c>
      <c r="C251" s="133" t="s">
        <v>2019</v>
      </c>
      <c r="D251" s="137" t="s">
        <v>2018</v>
      </c>
      <c r="E251" s="135" t="s">
        <v>1882</v>
      </c>
      <c r="F251" s="104" t="s">
        <v>1573</v>
      </c>
      <c r="I251" s="116"/>
    </row>
    <row r="252" spans="1:9" ht="25.5" thickBot="1">
      <c r="A252" s="47">
        <f t="shared" si="5"/>
        <v>104</v>
      </c>
      <c r="B252" s="133" t="s">
        <v>2023</v>
      </c>
      <c r="C252" s="133" t="s">
        <v>2022</v>
      </c>
      <c r="D252" s="137" t="s">
        <v>2021</v>
      </c>
      <c r="E252" s="135" t="s">
        <v>1662</v>
      </c>
      <c r="F252" s="104" t="s">
        <v>1573</v>
      </c>
      <c r="I252" s="116"/>
    </row>
    <row r="253" spans="1:9" ht="25.5" thickBot="1">
      <c r="A253" s="47">
        <f t="shared" si="5"/>
        <v>105</v>
      </c>
      <c r="B253" s="133" t="s">
        <v>2026</v>
      </c>
      <c r="C253" s="133" t="s">
        <v>2025</v>
      </c>
      <c r="D253" s="137" t="s">
        <v>2024</v>
      </c>
      <c r="E253" s="135" t="s">
        <v>1658</v>
      </c>
      <c r="F253" s="104" t="s">
        <v>1573</v>
      </c>
      <c r="I253" s="116"/>
    </row>
    <row r="254" spans="1:9" ht="25.5" thickBot="1">
      <c r="A254" s="47">
        <f t="shared" si="5"/>
        <v>106</v>
      </c>
      <c r="B254" s="133" t="s">
        <v>2029</v>
      </c>
      <c r="C254" s="133" t="s">
        <v>2028</v>
      </c>
      <c r="D254" s="137" t="s">
        <v>2027</v>
      </c>
      <c r="E254" s="135" t="s">
        <v>1657</v>
      </c>
      <c r="F254" s="104" t="s">
        <v>1573</v>
      </c>
      <c r="I254" s="116"/>
    </row>
    <row r="255" spans="1:9" ht="25.5" thickBot="1">
      <c r="A255" s="47">
        <f t="shared" si="5"/>
        <v>107</v>
      </c>
      <c r="B255" s="133" t="s">
        <v>2032</v>
      </c>
      <c r="C255" s="133" t="s">
        <v>2031</v>
      </c>
      <c r="D255" s="137" t="s">
        <v>2030</v>
      </c>
      <c r="E255" s="135" t="s">
        <v>1657</v>
      </c>
      <c r="F255" s="104" t="s">
        <v>1573</v>
      </c>
      <c r="I255" s="116"/>
    </row>
    <row r="256" spans="1:9" ht="25.5" thickBot="1">
      <c r="A256" s="47">
        <f t="shared" si="5"/>
        <v>108</v>
      </c>
      <c r="B256" s="133" t="s">
        <v>195</v>
      </c>
      <c r="C256" s="133" t="s">
        <v>2033</v>
      </c>
      <c r="D256" s="137" t="s">
        <v>550</v>
      </c>
      <c r="E256" s="135" t="s">
        <v>1657</v>
      </c>
      <c r="F256" s="104" t="s">
        <v>1573</v>
      </c>
      <c r="I256" s="116"/>
    </row>
    <row r="257" spans="1:9" ht="25.5" thickBot="1">
      <c r="A257" s="47">
        <f t="shared" si="5"/>
        <v>109</v>
      </c>
      <c r="B257" s="133" t="s">
        <v>2037</v>
      </c>
      <c r="C257" s="133" t="s">
        <v>2036</v>
      </c>
      <c r="D257" s="137" t="s">
        <v>2035</v>
      </c>
      <c r="E257" s="135" t="s">
        <v>2034</v>
      </c>
      <c r="F257" s="104" t="s">
        <v>1573</v>
      </c>
      <c r="I257" s="116"/>
    </row>
    <row r="258" spans="1:9" ht="25.5" thickBot="1">
      <c r="A258" s="47">
        <f t="shared" si="5"/>
        <v>110</v>
      </c>
      <c r="B258" s="133" t="s">
        <v>2040</v>
      </c>
      <c r="C258" s="133" t="s">
        <v>2039</v>
      </c>
      <c r="D258" s="137" t="s">
        <v>2038</v>
      </c>
      <c r="E258" s="135" t="s">
        <v>1655</v>
      </c>
      <c r="F258" s="104" t="s">
        <v>1573</v>
      </c>
      <c r="I258" s="116"/>
    </row>
    <row r="259" spans="1:9" ht="25.5" thickBot="1">
      <c r="A259" s="47">
        <f t="shared" si="5"/>
        <v>111</v>
      </c>
      <c r="B259" s="133" t="s">
        <v>2043</v>
      </c>
      <c r="C259" s="133" t="s">
        <v>2042</v>
      </c>
      <c r="D259" s="137" t="s">
        <v>2041</v>
      </c>
      <c r="E259" s="135" t="s">
        <v>1719</v>
      </c>
      <c r="F259" s="104" t="s">
        <v>1573</v>
      </c>
      <c r="I259" s="116"/>
    </row>
    <row r="260" spans="1:9" ht="25.5" thickBot="1">
      <c r="A260" s="47">
        <f t="shared" si="5"/>
        <v>112</v>
      </c>
      <c r="B260" s="133" t="s">
        <v>318</v>
      </c>
      <c r="C260" s="133" t="s">
        <v>2045</v>
      </c>
      <c r="D260" s="137" t="s">
        <v>2044</v>
      </c>
      <c r="E260" s="135" t="s">
        <v>1722</v>
      </c>
      <c r="F260" s="104" t="s">
        <v>1573</v>
      </c>
      <c r="I260" s="116"/>
    </row>
    <row r="261" spans="1:9" ht="25.5" thickBot="1">
      <c r="A261" s="47">
        <f t="shared" si="5"/>
        <v>113</v>
      </c>
      <c r="B261" s="133" t="s">
        <v>2048</v>
      </c>
      <c r="C261" s="133" t="s">
        <v>2047</v>
      </c>
      <c r="D261" s="137" t="s">
        <v>2046</v>
      </c>
      <c r="E261" s="135" t="s">
        <v>1957</v>
      </c>
      <c r="F261" s="104" t="s">
        <v>1573</v>
      </c>
      <c r="I261" s="116"/>
    </row>
    <row r="262" spans="1:9" ht="25.5" thickBot="1">
      <c r="A262" s="47">
        <f t="shared" si="5"/>
        <v>114</v>
      </c>
      <c r="B262" s="133" t="s">
        <v>2051</v>
      </c>
      <c r="C262" s="133" t="s">
        <v>2050</v>
      </c>
      <c r="D262" s="137" t="s">
        <v>2049</v>
      </c>
      <c r="E262" s="135" t="s">
        <v>1723</v>
      </c>
      <c r="F262" s="104" t="s">
        <v>1573</v>
      </c>
      <c r="I262" s="116"/>
    </row>
    <row r="263" spans="1:9" ht="25.5" thickBot="1">
      <c r="A263" s="47">
        <f t="shared" si="5"/>
        <v>115</v>
      </c>
      <c r="B263" s="133" t="s">
        <v>2054</v>
      </c>
      <c r="C263" s="133" t="s">
        <v>2053</v>
      </c>
      <c r="D263" s="137" t="s">
        <v>2052</v>
      </c>
      <c r="E263" s="135" t="s">
        <v>1655</v>
      </c>
      <c r="F263" s="104" t="s">
        <v>1573</v>
      </c>
      <c r="I263" s="116"/>
    </row>
    <row r="264" spans="1:9" ht="25.5" thickBot="1">
      <c r="A264" s="47">
        <f t="shared" si="5"/>
        <v>116</v>
      </c>
      <c r="B264" s="133" t="s">
        <v>2057</v>
      </c>
      <c r="C264" s="133" t="s">
        <v>2056</v>
      </c>
      <c r="D264" s="137" t="s">
        <v>2055</v>
      </c>
      <c r="E264" s="135" t="s">
        <v>1655</v>
      </c>
      <c r="F264" s="104" t="s">
        <v>1573</v>
      </c>
      <c r="I264" s="116"/>
    </row>
    <row r="265" spans="1:9" ht="25.5" thickBot="1">
      <c r="A265" s="47">
        <f t="shared" si="5"/>
        <v>117</v>
      </c>
      <c r="B265" s="133" t="s">
        <v>2060</v>
      </c>
      <c r="C265" s="133" t="s">
        <v>2059</v>
      </c>
      <c r="D265" s="137" t="s">
        <v>2058</v>
      </c>
      <c r="E265" s="135" t="s">
        <v>1655</v>
      </c>
      <c r="F265" s="104" t="s">
        <v>1573</v>
      </c>
      <c r="I265" s="116"/>
    </row>
    <row r="266" spans="1:9" ht="25.5" thickBot="1">
      <c r="A266" s="47">
        <f t="shared" si="5"/>
        <v>118</v>
      </c>
      <c r="B266" s="133" t="s">
        <v>636</v>
      </c>
      <c r="C266" s="133" t="s">
        <v>2062</v>
      </c>
      <c r="D266" s="137" t="s">
        <v>2061</v>
      </c>
      <c r="E266" s="135" t="s">
        <v>1723</v>
      </c>
      <c r="F266" s="104" t="s">
        <v>1573</v>
      </c>
      <c r="I266" s="116"/>
    </row>
    <row r="267" spans="1:9" ht="25.5" thickBot="1">
      <c r="A267" s="47">
        <f t="shared" si="5"/>
        <v>119</v>
      </c>
      <c r="B267" s="133" t="s">
        <v>2065</v>
      </c>
      <c r="C267" s="133" t="s">
        <v>2064</v>
      </c>
      <c r="D267" s="137" t="s">
        <v>2063</v>
      </c>
      <c r="E267" s="135" t="s">
        <v>1916</v>
      </c>
      <c r="F267" s="104" t="s">
        <v>1573</v>
      </c>
      <c r="I267" s="116"/>
    </row>
    <row r="268" spans="1:9" ht="25.5" thickBot="1">
      <c r="A268" s="47">
        <f t="shared" si="5"/>
        <v>120</v>
      </c>
      <c r="B268" s="133" t="s">
        <v>2068</v>
      </c>
      <c r="C268" s="133" t="s">
        <v>2067</v>
      </c>
      <c r="D268" s="137" t="s">
        <v>2066</v>
      </c>
      <c r="E268" s="135" t="s">
        <v>1662</v>
      </c>
      <c r="F268" s="104" t="s">
        <v>1573</v>
      </c>
    </row>
    <row r="269" spans="1:9" ht="18.75">
      <c r="A269" s="91" t="s">
        <v>1585</v>
      </c>
      <c r="B269" s="57"/>
      <c r="C269" s="57"/>
      <c r="D269" s="91" t="s">
        <v>2725</v>
      </c>
    </row>
    <row r="270" spans="1:9" ht="18.75">
      <c r="C270" s="59" t="s">
        <v>1555</v>
      </c>
      <c r="D270" s="33"/>
      <c r="F270" s="100"/>
    </row>
    <row r="271" spans="1:9" ht="19.5">
      <c r="C271" s="60" t="s">
        <v>1556</v>
      </c>
      <c r="D271" s="60"/>
      <c r="E271" s="62"/>
    </row>
    <row r="272" spans="1:9" ht="19.5">
      <c r="A272" s="118"/>
      <c r="B272" s="18"/>
      <c r="D272" s="33"/>
      <c r="E272" s="64"/>
    </row>
    <row r="273" spans="1:6" ht="19.5">
      <c r="A273" s="63"/>
      <c r="B273" s="18"/>
      <c r="D273" s="33"/>
      <c r="E273" s="64"/>
    </row>
    <row r="274" spans="1:6" ht="19.5">
      <c r="A274" s="63"/>
      <c r="B274" s="18"/>
      <c r="D274" s="33"/>
    </row>
    <row r="275" spans="1:6" ht="19.5">
      <c r="A275" s="63"/>
      <c r="B275" s="18"/>
      <c r="C275" s="63"/>
      <c r="D275" s="33"/>
    </row>
    <row r="276" spans="1:6" ht="18.75">
      <c r="C276" s="67"/>
      <c r="D276" s="68"/>
      <c r="E276" s="119" t="s">
        <v>2727</v>
      </c>
      <c r="F276" s="120"/>
    </row>
    <row r="277" spans="1:6" ht="18">
      <c r="B277" s="66" t="s">
        <v>1567</v>
      </c>
      <c r="F277" s="71" t="s">
        <v>1568</v>
      </c>
    </row>
    <row r="280" spans="1:6" ht="5.25" customHeight="1"/>
    <row r="281" spans="1:6" hidden="1"/>
    <row r="282" spans="1:6" hidden="1"/>
    <row r="283" spans="1:6" ht="19.5">
      <c r="A283" s="15"/>
      <c r="B283" s="16"/>
      <c r="C283" s="216" t="s">
        <v>1535</v>
      </c>
      <c r="D283" s="216"/>
      <c r="E283" s="18"/>
      <c r="F283" s="100"/>
    </row>
    <row r="284" spans="1:6" ht="19.5">
      <c r="A284" s="15"/>
      <c r="B284" s="16"/>
      <c r="C284" s="217" t="s">
        <v>1536</v>
      </c>
      <c r="D284" s="217"/>
      <c r="E284" s="18"/>
      <c r="F284" s="100"/>
    </row>
    <row r="285" spans="1:6" ht="18">
      <c r="A285" s="21"/>
      <c r="B285" s="22"/>
      <c r="C285" s="216" t="s">
        <v>1537</v>
      </c>
      <c r="D285" s="216"/>
      <c r="E285" s="23"/>
      <c r="F285" s="101"/>
    </row>
    <row r="286" spans="1:6" ht="18.75">
      <c r="A286" s="25" t="s">
        <v>1540</v>
      </c>
      <c r="B286" s="26" t="s">
        <v>1575</v>
      </c>
      <c r="C286" s="27"/>
      <c r="D286" s="28"/>
      <c r="E286" s="23"/>
      <c r="F286" s="101"/>
    </row>
    <row r="287" spans="1:6" ht="18.75">
      <c r="A287" s="25" t="s">
        <v>1541</v>
      </c>
      <c r="B287" s="26" t="s">
        <v>1576</v>
      </c>
      <c r="C287" s="27"/>
      <c r="D287" s="28"/>
      <c r="E287" s="23"/>
      <c r="F287" s="101"/>
    </row>
    <row r="288" spans="1:6" ht="18.75">
      <c r="A288" s="25" t="s">
        <v>1542</v>
      </c>
      <c r="B288" s="26" t="s">
        <v>1580</v>
      </c>
      <c r="C288" s="27"/>
      <c r="D288" s="30"/>
      <c r="E288" s="32"/>
      <c r="F288" s="100"/>
    </row>
    <row r="289" spans="1:9" ht="18.75">
      <c r="A289" s="25" t="s">
        <v>1543</v>
      </c>
      <c r="B289" s="26" t="s">
        <v>1592</v>
      </c>
      <c r="C289" s="27"/>
      <c r="D289" s="33"/>
      <c r="E289" s="35"/>
      <c r="F289" s="102"/>
    </row>
    <row r="290" spans="1:9" ht="18.75">
      <c r="A290" s="25" t="s">
        <v>1544</v>
      </c>
      <c r="B290" s="26" t="s">
        <v>1593</v>
      </c>
      <c r="C290" s="27"/>
      <c r="D290" s="97"/>
      <c r="E290" s="35"/>
      <c r="F290" s="102"/>
    </row>
    <row r="291" spans="1:9" ht="19.5">
      <c r="A291" s="36" t="s">
        <v>1545</v>
      </c>
      <c r="B291" s="117" t="s">
        <v>1594</v>
      </c>
      <c r="C291" s="18"/>
      <c r="D291" s="33"/>
      <c r="E291" s="35"/>
      <c r="F291" s="102"/>
    </row>
    <row r="292" spans="1:9" ht="19.5">
      <c r="A292" s="36"/>
      <c r="B292" s="37"/>
      <c r="C292" s="18"/>
      <c r="D292" s="33"/>
      <c r="E292" s="35"/>
      <c r="F292" s="102"/>
    </row>
    <row r="293" spans="1:9" ht="19.5">
      <c r="A293" s="36"/>
      <c r="B293" s="37"/>
      <c r="C293" s="18"/>
      <c r="D293" s="33"/>
      <c r="E293" s="35"/>
      <c r="F293" s="102"/>
    </row>
    <row r="294" spans="1:9" ht="20.25" thickBot="1">
      <c r="A294" s="38"/>
      <c r="B294" s="39"/>
      <c r="C294" s="40"/>
      <c r="D294" s="33"/>
      <c r="E294" s="18"/>
      <c r="F294" s="100"/>
    </row>
    <row r="295" spans="1:9" ht="16.5" thickBot="1">
      <c r="A295" s="41" t="s">
        <v>1546</v>
      </c>
      <c r="B295" s="42" t="s">
        <v>1582</v>
      </c>
      <c r="C295" s="42" t="s">
        <v>1581</v>
      </c>
      <c r="D295" s="41" t="s">
        <v>1548</v>
      </c>
      <c r="E295" s="98" t="s">
        <v>1551</v>
      </c>
      <c r="F295" s="103" t="s">
        <v>1552</v>
      </c>
    </row>
    <row r="296" spans="1:9" ht="25.5" thickBot="1">
      <c r="A296" s="44">
        <v>121</v>
      </c>
      <c r="B296" s="139" t="s">
        <v>2070</v>
      </c>
      <c r="C296" s="139" t="s">
        <v>2071</v>
      </c>
      <c r="D296" s="139" t="s">
        <v>2069</v>
      </c>
      <c r="E296" s="140" t="s">
        <v>1658</v>
      </c>
      <c r="F296" s="104" t="s">
        <v>1573</v>
      </c>
      <c r="I296" s="138"/>
    </row>
    <row r="297" spans="1:9" ht="25.5" thickBot="1">
      <c r="A297" s="47">
        <f t="shared" ref="A297:A315" si="6">A296+1</f>
        <v>122</v>
      </c>
      <c r="B297" s="139" t="s">
        <v>2073</v>
      </c>
      <c r="C297" s="139" t="s">
        <v>2074</v>
      </c>
      <c r="D297" s="139" t="s">
        <v>2072</v>
      </c>
      <c r="E297" s="140" t="s">
        <v>1718</v>
      </c>
      <c r="F297" s="104" t="s">
        <v>1573</v>
      </c>
      <c r="I297" s="138"/>
    </row>
    <row r="298" spans="1:9" ht="25.5" thickBot="1">
      <c r="A298" s="47">
        <f t="shared" si="6"/>
        <v>123</v>
      </c>
      <c r="B298" s="139" t="s">
        <v>2076</v>
      </c>
      <c r="C298" s="139" t="s">
        <v>2077</v>
      </c>
      <c r="D298" s="139" t="s">
        <v>2075</v>
      </c>
      <c r="E298" s="140" t="s">
        <v>1443</v>
      </c>
      <c r="F298" s="104" t="s">
        <v>1573</v>
      </c>
      <c r="I298" s="138"/>
    </row>
    <row r="299" spans="1:9" ht="25.5" thickBot="1">
      <c r="A299" s="47">
        <f t="shared" si="6"/>
        <v>124</v>
      </c>
      <c r="B299" s="139" t="s">
        <v>2079</v>
      </c>
      <c r="C299" s="139" t="s">
        <v>1172</v>
      </c>
      <c r="D299" s="139" t="s">
        <v>2078</v>
      </c>
      <c r="E299" s="140" t="s">
        <v>1718</v>
      </c>
      <c r="F299" s="104" t="s">
        <v>1573</v>
      </c>
      <c r="I299" s="138"/>
    </row>
    <row r="300" spans="1:9" ht="25.5" thickBot="1">
      <c r="A300" s="47">
        <f t="shared" si="6"/>
        <v>125</v>
      </c>
      <c r="B300" s="139" t="s">
        <v>2081</v>
      </c>
      <c r="C300" s="139" t="s">
        <v>2082</v>
      </c>
      <c r="D300" s="139" t="s">
        <v>2080</v>
      </c>
      <c r="E300" s="140" t="s">
        <v>1657</v>
      </c>
      <c r="F300" s="104" t="s">
        <v>1573</v>
      </c>
      <c r="I300" s="138"/>
    </row>
    <row r="301" spans="1:9" ht="25.5" thickBot="1">
      <c r="A301" s="47">
        <f t="shared" si="6"/>
        <v>126</v>
      </c>
      <c r="B301" s="139" t="s">
        <v>2084</v>
      </c>
      <c r="C301" s="139" t="s">
        <v>2085</v>
      </c>
      <c r="D301" s="139" t="s">
        <v>2083</v>
      </c>
      <c r="E301" s="140" t="s">
        <v>1657</v>
      </c>
      <c r="F301" s="104" t="s">
        <v>1573</v>
      </c>
      <c r="I301" s="138"/>
    </row>
    <row r="302" spans="1:9" ht="25.5" thickBot="1">
      <c r="A302" s="47">
        <f t="shared" si="6"/>
        <v>127</v>
      </c>
      <c r="B302" s="139" t="s">
        <v>2087</v>
      </c>
      <c r="C302" s="139" t="s">
        <v>2088</v>
      </c>
      <c r="D302" s="139" t="s">
        <v>2086</v>
      </c>
      <c r="E302" s="140" t="s">
        <v>1657</v>
      </c>
      <c r="F302" s="104" t="s">
        <v>1573</v>
      </c>
      <c r="I302" s="138"/>
    </row>
    <row r="303" spans="1:9" ht="25.5" thickBot="1">
      <c r="A303" s="47">
        <f t="shared" si="6"/>
        <v>128</v>
      </c>
      <c r="B303" s="139" t="s">
        <v>2090</v>
      </c>
      <c r="C303" s="139" t="s">
        <v>2020</v>
      </c>
      <c r="D303" s="139" t="s">
        <v>2089</v>
      </c>
      <c r="E303" s="140" t="s">
        <v>1654</v>
      </c>
      <c r="F303" s="104" t="s">
        <v>1573</v>
      </c>
      <c r="I303" s="138"/>
    </row>
    <row r="304" spans="1:9" ht="25.5" thickBot="1">
      <c r="A304" s="47">
        <f t="shared" si="6"/>
        <v>129</v>
      </c>
      <c r="B304" s="139" t="s">
        <v>2092</v>
      </c>
      <c r="C304" s="139" t="s">
        <v>2093</v>
      </c>
      <c r="D304" s="139" t="s">
        <v>2091</v>
      </c>
      <c r="E304" s="140" t="s">
        <v>1654</v>
      </c>
      <c r="F304" s="104" t="s">
        <v>1573</v>
      </c>
      <c r="I304" s="138"/>
    </row>
    <row r="305" spans="1:9" ht="25.5" thickBot="1">
      <c r="A305" s="47">
        <f t="shared" si="6"/>
        <v>130</v>
      </c>
      <c r="B305" s="139" t="s">
        <v>2095</v>
      </c>
      <c r="C305" s="139" t="s">
        <v>2096</v>
      </c>
      <c r="D305" s="139" t="s">
        <v>2094</v>
      </c>
      <c r="E305" s="140" t="s">
        <v>1654</v>
      </c>
      <c r="F305" s="104" t="s">
        <v>1573</v>
      </c>
      <c r="I305" s="138"/>
    </row>
    <row r="306" spans="1:9" ht="25.5" thickBot="1">
      <c r="A306" s="47">
        <f t="shared" si="6"/>
        <v>131</v>
      </c>
      <c r="B306" s="139" t="s">
        <v>2098</v>
      </c>
      <c r="C306" s="139" t="s">
        <v>2099</v>
      </c>
      <c r="D306" s="139" t="s">
        <v>2097</v>
      </c>
      <c r="E306" s="140" t="s">
        <v>1451</v>
      </c>
      <c r="F306" s="104" t="s">
        <v>1573</v>
      </c>
      <c r="I306" s="138"/>
    </row>
    <row r="307" spans="1:9" ht="25.5" thickBot="1">
      <c r="A307" s="47">
        <f t="shared" si="6"/>
        <v>132</v>
      </c>
      <c r="B307" s="139" t="s">
        <v>2101</v>
      </c>
      <c r="C307" s="139" t="s">
        <v>2102</v>
      </c>
      <c r="D307" s="139" t="s">
        <v>2100</v>
      </c>
      <c r="E307" s="140" t="s">
        <v>1450</v>
      </c>
      <c r="F307" s="104" t="s">
        <v>1573</v>
      </c>
      <c r="I307" s="138"/>
    </row>
    <row r="308" spans="1:9" ht="25.5" thickBot="1">
      <c r="A308" s="47">
        <f t="shared" si="6"/>
        <v>133</v>
      </c>
      <c r="B308" s="139" t="s">
        <v>523</v>
      </c>
      <c r="C308" s="139" t="s">
        <v>2104</v>
      </c>
      <c r="D308" s="139" t="s">
        <v>2103</v>
      </c>
      <c r="E308" s="140" t="s">
        <v>1723</v>
      </c>
      <c r="F308" s="104" t="s">
        <v>1573</v>
      </c>
      <c r="I308" s="138"/>
    </row>
    <row r="309" spans="1:9" ht="25.5" thickBot="1">
      <c r="A309" s="47">
        <f t="shared" si="6"/>
        <v>134</v>
      </c>
      <c r="B309" s="139" t="s">
        <v>2106</v>
      </c>
      <c r="C309" s="139" t="s">
        <v>2107</v>
      </c>
      <c r="D309" s="139" t="s">
        <v>2105</v>
      </c>
      <c r="E309" s="140" t="s">
        <v>1655</v>
      </c>
      <c r="F309" s="104" t="s">
        <v>1573</v>
      </c>
      <c r="I309" s="138"/>
    </row>
    <row r="310" spans="1:9" ht="25.5" thickBot="1">
      <c r="A310" s="47">
        <f t="shared" si="6"/>
        <v>135</v>
      </c>
      <c r="B310" s="139" t="s">
        <v>2109</v>
      </c>
      <c r="C310" s="139" t="s">
        <v>2110</v>
      </c>
      <c r="D310" s="139" t="s">
        <v>2108</v>
      </c>
      <c r="E310" s="140" t="s">
        <v>1721</v>
      </c>
      <c r="F310" s="104" t="s">
        <v>1573</v>
      </c>
      <c r="I310" s="138"/>
    </row>
    <row r="311" spans="1:9" ht="25.5" thickBot="1">
      <c r="A311" s="47">
        <f t="shared" si="6"/>
        <v>136</v>
      </c>
      <c r="B311" s="139" t="s">
        <v>2112</v>
      </c>
      <c r="C311" s="139" t="s">
        <v>2113</v>
      </c>
      <c r="D311" s="139" t="s">
        <v>2111</v>
      </c>
      <c r="E311" s="140" t="s">
        <v>1655</v>
      </c>
      <c r="F311" s="104" t="s">
        <v>1573</v>
      </c>
      <c r="I311" s="138"/>
    </row>
    <row r="312" spans="1:9" ht="25.5" thickBot="1">
      <c r="A312" s="47">
        <f t="shared" si="6"/>
        <v>137</v>
      </c>
      <c r="B312" s="139" t="s">
        <v>2101</v>
      </c>
      <c r="C312" s="139" t="s">
        <v>2115</v>
      </c>
      <c r="D312" s="139" t="s">
        <v>2114</v>
      </c>
      <c r="E312" s="140" t="s">
        <v>1719</v>
      </c>
      <c r="F312" s="104" t="s">
        <v>1573</v>
      </c>
      <c r="I312" s="138"/>
    </row>
    <row r="313" spans="1:9" ht="25.5" thickBot="1">
      <c r="A313" s="47">
        <f t="shared" si="6"/>
        <v>138</v>
      </c>
      <c r="B313" s="139" t="s">
        <v>2117</v>
      </c>
      <c r="C313" s="139" t="s">
        <v>2118</v>
      </c>
      <c r="D313" s="139" t="s">
        <v>2116</v>
      </c>
      <c r="E313" s="140" t="s">
        <v>1723</v>
      </c>
      <c r="F313" s="104" t="s">
        <v>1573</v>
      </c>
      <c r="I313" s="138"/>
    </row>
    <row r="314" spans="1:9" ht="25.5" thickBot="1">
      <c r="A314" s="47">
        <f t="shared" si="6"/>
        <v>139</v>
      </c>
      <c r="B314" s="139" t="s">
        <v>2120</v>
      </c>
      <c r="C314" s="139" t="s">
        <v>2121</v>
      </c>
      <c r="D314" s="139" t="s">
        <v>2119</v>
      </c>
      <c r="E314" s="140" t="s">
        <v>1657</v>
      </c>
      <c r="F314" s="104" t="s">
        <v>1573</v>
      </c>
      <c r="I314" s="138"/>
    </row>
    <row r="315" spans="1:9" ht="25.5" thickBot="1">
      <c r="A315" s="47">
        <f t="shared" si="6"/>
        <v>140</v>
      </c>
      <c r="B315" s="139" t="s">
        <v>278</v>
      </c>
      <c r="C315" s="139" t="s">
        <v>2123</v>
      </c>
      <c r="D315" s="139" t="s">
        <v>2122</v>
      </c>
      <c r="E315" s="140" t="s">
        <v>1657</v>
      </c>
      <c r="F315" s="104" t="s">
        <v>1573</v>
      </c>
      <c r="I315" s="138"/>
    </row>
    <row r="316" spans="1:9" ht="18.75">
      <c r="A316" s="91" t="s">
        <v>1585</v>
      </c>
      <c r="B316" s="57"/>
      <c r="C316" s="57"/>
      <c r="D316" s="91" t="s">
        <v>2725</v>
      </c>
    </row>
    <row r="317" spans="1:9" ht="18.75">
      <c r="C317" s="59" t="s">
        <v>1555</v>
      </c>
      <c r="D317" s="33"/>
      <c r="F317" s="100"/>
    </row>
    <row r="318" spans="1:9" ht="19.5">
      <c r="C318" s="60" t="s">
        <v>1556</v>
      </c>
      <c r="D318" s="60"/>
      <c r="E318" s="62"/>
    </row>
    <row r="319" spans="1:9" ht="19.5">
      <c r="A319" s="118"/>
      <c r="B319" s="18"/>
      <c r="D319" s="33"/>
      <c r="E319" s="64"/>
    </row>
    <row r="320" spans="1:9" ht="19.5">
      <c r="A320" s="63"/>
      <c r="B320" s="18"/>
      <c r="D320" s="33"/>
      <c r="E320" s="64"/>
    </row>
    <row r="321" spans="1:6" ht="19.5">
      <c r="A321" s="63"/>
      <c r="B321" s="18"/>
      <c r="D321" s="33"/>
    </row>
    <row r="322" spans="1:6" ht="19.5">
      <c r="A322" s="63"/>
      <c r="B322" s="18"/>
      <c r="C322" s="63"/>
      <c r="D322" s="33"/>
    </row>
    <row r="323" spans="1:6" ht="18.75">
      <c r="C323" s="67"/>
      <c r="D323" s="68"/>
      <c r="E323" s="119" t="s">
        <v>2727</v>
      </c>
      <c r="F323" s="120"/>
    </row>
    <row r="324" spans="1:6" ht="18">
      <c r="B324" s="66" t="s">
        <v>1567</v>
      </c>
      <c r="F324" s="71" t="s">
        <v>1568</v>
      </c>
    </row>
    <row r="327" spans="1:6" ht="2.25" customHeight="1"/>
    <row r="328" spans="1:6" hidden="1"/>
    <row r="329" spans="1:6" hidden="1"/>
    <row r="330" spans="1:6" ht="19.5">
      <c r="A330" s="15"/>
      <c r="B330" s="16"/>
      <c r="C330" s="216" t="s">
        <v>1535</v>
      </c>
      <c r="D330" s="216"/>
      <c r="E330" s="18"/>
      <c r="F330" s="100"/>
    </row>
    <row r="331" spans="1:6" ht="19.5">
      <c r="A331" s="15"/>
      <c r="B331" s="16"/>
      <c r="C331" s="217" t="s">
        <v>1536</v>
      </c>
      <c r="D331" s="217"/>
      <c r="E331" s="18"/>
      <c r="F331" s="100"/>
    </row>
    <row r="332" spans="1:6" ht="18">
      <c r="A332" s="21"/>
      <c r="B332" s="22"/>
      <c r="C332" s="216" t="s">
        <v>1537</v>
      </c>
      <c r="D332" s="216"/>
      <c r="E332" s="23"/>
      <c r="F332" s="101"/>
    </row>
    <row r="333" spans="1:6" ht="18.75">
      <c r="A333" s="25" t="s">
        <v>1540</v>
      </c>
      <c r="B333" s="26" t="s">
        <v>1575</v>
      </c>
      <c r="C333" s="27"/>
      <c r="D333" s="28"/>
      <c r="E333" s="23"/>
      <c r="F333" s="101"/>
    </row>
    <row r="334" spans="1:6" ht="18.75">
      <c r="A334" s="25" t="s">
        <v>1541</v>
      </c>
      <c r="B334" s="26" t="s">
        <v>1576</v>
      </c>
      <c r="C334" s="27"/>
      <c r="D334" s="28"/>
      <c r="E334" s="23"/>
      <c r="F334" s="101"/>
    </row>
    <row r="335" spans="1:6" ht="18.75">
      <c r="A335" s="25" t="s">
        <v>1542</v>
      </c>
      <c r="B335" s="26" t="s">
        <v>1580</v>
      </c>
      <c r="C335" s="27"/>
      <c r="D335" s="30"/>
      <c r="E335" s="32"/>
      <c r="F335" s="100"/>
    </row>
    <row r="336" spans="1:6" ht="18.75">
      <c r="A336" s="25" t="s">
        <v>1543</v>
      </c>
      <c r="B336" s="26" t="s">
        <v>1592</v>
      </c>
      <c r="C336" s="27"/>
      <c r="D336" s="33"/>
      <c r="E336" s="35"/>
      <c r="F336" s="102"/>
    </row>
    <row r="337" spans="1:9" ht="18.75">
      <c r="A337" s="25" t="s">
        <v>1544</v>
      </c>
      <c r="B337" s="26" t="s">
        <v>1593</v>
      </c>
      <c r="C337" s="27"/>
      <c r="D337" s="97"/>
      <c r="E337" s="35"/>
      <c r="F337" s="102"/>
    </row>
    <row r="338" spans="1:9" ht="19.5">
      <c r="A338" s="36" t="s">
        <v>1545</v>
      </c>
      <c r="B338" s="117" t="s">
        <v>1594</v>
      </c>
      <c r="C338" s="18"/>
      <c r="D338" s="33"/>
      <c r="E338" s="35"/>
      <c r="F338" s="102"/>
    </row>
    <row r="339" spans="1:9" ht="19.5">
      <c r="A339" s="36"/>
      <c r="B339" s="37"/>
      <c r="C339" s="18"/>
      <c r="D339" s="33"/>
      <c r="E339" s="35"/>
      <c r="F339" s="102"/>
    </row>
    <row r="340" spans="1:9" ht="19.5">
      <c r="A340" s="36"/>
      <c r="B340" s="37"/>
      <c r="C340" s="18"/>
      <c r="D340" s="33"/>
      <c r="E340" s="35"/>
      <c r="F340" s="102"/>
    </row>
    <row r="341" spans="1:9" ht="20.25" thickBot="1">
      <c r="A341" s="38"/>
      <c r="B341" s="39"/>
      <c r="C341" s="40"/>
      <c r="D341" s="33"/>
      <c r="E341" s="18"/>
      <c r="F341" s="100"/>
    </row>
    <row r="342" spans="1:9" ht="16.5" thickBot="1">
      <c r="A342" s="41" t="s">
        <v>1546</v>
      </c>
      <c r="B342" s="42" t="s">
        <v>1582</v>
      </c>
      <c r="C342" s="42" t="s">
        <v>1581</v>
      </c>
      <c r="D342" s="41" t="s">
        <v>1548</v>
      </c>
      <c r="E342" s="98" t="s">
        <v>1551</v>
      </c>
      <c r="F342" s="103" t="s">
        <v>1552</v>
      </c>
    </row>
    <row r="343" spans="1:9" ht="25.5" thickBot="1">
      <c r="A343" s="44">
        <v>141</v>
      </c>
      <c r="B343" s="133" t="s">
        <v>2126</v>
      </c>
      <c r="C343" s="133" t="s">
        <v>2125</v>
      </c>
      <c r="D343" s="133" t="s">
        <v>2124</v>
      </c>
      <c r="E343" s="135" t="s">
        <v>1657</v>
      </c>
      <c r="F343" s="104" t="s">
        <v>1573</v>
      </c>
      <c r="I343" s="116"/>
    </row>
    <row r="344" spans="1:9" ht="25.5" thickBot="1">
      <c r="A344" s="47">
        <f t="shared" ref="A344:A362" si="7">A343+1</f>
        <v>142</v>
      </c>
      <c r="B344" s="133" t="s">
        <v>2129</v>
      </c>
      <c r="C344" s="133" t="s">
        <v>2128</v>
      </c>
      <c r="D344" s="133" t="s">
        <v>2127</v>
      </c>
      <c r="E344" s="135" t="s">
        <v>1719</v>
      </c>
      <c r="F344" s="104" t="s">
        <v>1573</v>
      </c>
      <c r="I344" s="116"/>
    </row>
    <row r="345" spans="1:9" ht="25.5" thickBot="1">
      <c r="A345" s="47">
        <f t="shared" si="7"/>
        <v>143</v>
      </c>
      <c r="B345" s="133" t="s">
        <v>2132</v>
      </c>
      <c r="C345" s="133" t="s">
        <v>2131</v>
      </c>
      <c r="D345" s="133" t="s">
        <v>2130</v>
      </c>
      <c r="E345" s="135" t="s">
        <v>1655</v>
      </c>
      <c r="F345" s="104" t="s">
        <v>1573</v>
      </c>
      <c r="I345" s="116"/>
    </row>
    <row r="346" spans="1:9" ht="25.5" thickBot="1">
      <c r="A346" s="47">
        <f t="shared" si="7"/>
        <v>144</v>
      </c>
      <c r="B346" s="133" t="s">
        <v>2135</v>
      </c>
      <c r="C346" s="133" t="s">
        <v>2134</v>
      </c>
      <c r="D346" s="133" t="s">
        <v>2133</v>
      </c>
      <c r="E346" s="135" t="s">
        <v>1653</v>
      </c>
      <c r="F346" s="104" t="s">
        <v>1573</v>
      </c>
      <c r="I346" s="116"/>
    </row>
    <row r="347" spans="1:9" ht="25.5" thickBot="1">
      <c r="A347" s="47">
        <f t="shared" si="7"/>
        <v>145</v>
      </c>
      <c r="B347" s="133" t="s">
        <v>2138</v>
      </c>
      <c r="C347" s="133" t="s">
        <v>2137</v>
      </c>
      <c r="D347" s="133" t="s">
        <v>2136</v>
      </c>
      <c r="E347" s="135" t="s">
        <v>1723</v>
      </c>
      <c r="F347" s="104" t="s">
        <v>1573</v>
      </c>
      <c r="I347" s="116"/>
    </row>
    <row r="348" spans="1:9" ht="25.5" thickBot="1">
      <c r="A348" s="47">
        <f t="shared" si="7"/>
        <v>146</v>
      </c>
      <c r="B348" s="133" t="s">
        <v>2141</v>
      </c>
      <c r="C348" s="133" t="s">
        <v>2140</v>
      </c>
      <c r="D348" s="133" t="s">
        <v>2139</v>
      </c>
      <c r="E348" s="135" t="s">
        <v>1655</v>
      </c>
      <c r="F348" s="104" t="s">
        <v>1573</v>
      </c>
      <c r="I348" s="116"/>
    </row>
    <row r="349" spans="1:9" ht="25.5" thickBot="1">
      <c r="A349" s="47">
        <f t="shared" si="7"/>
        <v>147</v>
      </c>
      <c r="B349" s="133" t="s">
        <v>2144</v>
      </c>
      <c r="C349" s="133" t="s">
        <v>2143</v>
      </c>
      <c r="D349" s="133" t="s">
        <v>2142</v>
      </c>
      <c r="E349" s="135" t="s">
        <v>1652</v>
      </c>
      <c r="F349" s="104" t="s">
        <v>1573</v>
      </c>
      <c r="I349" s="116"/>
    </row>
    <row r="350" spans="1:9" ht="25.5" thickBot="1">
      <c r="A350" s="47">
        <f t="shared" si="7"/>
        <v>148</v>
      </c>
      <c r="B350" s="133" t="s">
        <v>2147</v>
      </c>
      <c r="C350" s="133" t="s">
        <v>2146</v>
      </c>
      <c r="D350" s="133" t="s">
        <v>2145</v>
      </c>
      <c r="E350" s="135" t="s">
        <v>1717</v>
      </c>
      <c r="F350" s="104" t="s">
        <v>1573</v>
      </c>
      <c r="I350" s="116"/>
    </row>
    <row r="351" spans="1:9" ht="25.5" thickBot="1">
      <c r="A351" s="47">
        <f t="shared" si="7"/>
        <v>149</v>
      </c>
      <c r="B351" s="133" t="s">
        <v>2023</v>
      </c>
      <c r="C351" s="133" t="s">
        <v>2150</v>
      </c>
      <c r="D351" s="133" t="s">
        <v>2149</v>
      </c>
      <c r="E351" s="135" t="s">
        <v>2148</v>
      </c>
      <c r="F351" s="104" t="s">
        <v>1573</v>
      </c>
      <c r="I351" s="116"/>
    </row>
    <row r="352" spans="1:9" ht="25.5" thickBot="1">
      <c r="A352" s="47">
        <f t="shared" si="7"/>
        <v>150</v>
      </c>
      <c r="B352" s="133" t="s">
        <v>2153</v>
      </c>
      <c r="C352" s="133" t="s">
        <v>2152</v>
      </c>
      <c r="D352" s="133" t="s">
        <v>2151</v>
      </c>
      <c r="E352" s="135" t="s">
        <v>2148</v>
      </c>
      <c r="F352" s="104" t="s">
        <v>1573</v>
      </c>
      <c r="I352" s="116"/>
    </row>
    <row r="353" spans="1:9" ht="25.5" thickBot="1">
      <c r="A353" s="47">
        <f t="shared" si="7"/>
        <v>151</v>
      </c>
      <c r="B353" s="133" t="s">
        <v>2156</v>
      </c>
      <c r="C353" s="133" t="s">
        <v>2155</v>
      </c>
      <c r="D353" s="133" t="s">
        <v>2154</v>
      </c>
      <c r="E353" s="135" t="s">
        <v>1717</v>
      </c>
      <c r="F353" s="104" t="s">
        <v>1573</v>
      </c>
      <c r="I353" s="116"/>
    </row>
    <row r="354" spans="1:9" ht="25.5" thickBot="1">
      <c r="A354" s="47">
        <f t="shared" si="7"/>
        <v>152</v>
      </c>
      <c r="B354" s="133" t="s">
        <v>2159</v>
      </c>
      <c r="C354" s="133" t="s">
        <v>2158</v>
      </c>
      <c r="D354" s="133" t="s">
        <v>2157</v>
      </c>
      <c r="E354" s="135" t="s">
        <v>1446</v>
      </c>
      <c r="F354" s="104" t="s">
        <v>1573</v>
      </c>
      <c r="I354" s="116"/>
    </row>
    <row r="355" spans="1:9" ht="25.5" thickBot="1">
      <c r="A355" s="47">
        <f t="shared" si="7"/>
        <v>153</v>
      </c>
      <c r="B355" s="133" t="s">
        <v>2162</v>
      </c>
      <c r="C355" s="133" t="s">
        <v>2161</v>
      </c>
      <c r="D355" s="133" t="s">
        <v>2160</v>
      </c>
      <c r="E355" s="135" t="s">
        <v>1662</v>
      </c>
      <c r="F355" s="104" t="s">
        <v>1573</v>
      </c>
      <c r="I355" s="116"/>
    </row>
    <row r="356" spans="1:9" ht="25.5" thickBot="1">
      <c r="A356" s="47">
        <f t="shared" si="7"/>
        <v>154</v>
      </c>
      <c r="B356" s="133" t="s">
        <v>2165</v>
      </c>
      <c r="C356" s="133" t="s">
        <v>2164</v>
      </c>
      <c r="D356" s="133" t="s">
        <v>2163</v>
      </c>
      <c r="E356" s="135" t="s">
        <v>1662</v>
      </c>
      <c r="F356" s="104" t="s">
        <v>1573</v>
      </c>
      <c r="I356" s="116"/>
    </row>
    <row r="357" spans="1:9" ht="25.5" thickBot="1">
      <c r="A357" s="47">
        <f t="shared" si="7"/>
        <v>155</v>
      </c>
      <c r="B357" s="133" t="s">
        <v>2168</v>
      </c>
      <c r="C357" s="133" t="s">
        <v>2167</v>
      </c>
      <c r="D357" s="133" t="s">
        <v>2166</v>
      </c>
      <c r="E357" s="135" t="s">
        <v>1443</v>
      </c>
      <c r="F357" s="104" t="s">
        <v>1573</v>
      </c>
      <c r="I357" s="116"/>
    </row>
    <row r="358" spans="1:9" ht="25.5" thickBot="1">
      <c r="A358" s="47">
        <f t="shared" si="7"/>
        <v>156</v>
      </c>
      <c r="B358" s="133" t="s">
        <v>2171</v>
      </c>
      <c r="C358" s="133" t="s">
        <v>2170</v>
      </c>
      <c r="D358" s="133" t="s">
        <v>2169</v>
      </c>
      <c r="E358" s="135" t="s">
        <v>1443</v>
      </c>
      <c r="F358" s="104" t="s">
        <v>1573</v>
      </c>
      <c r="I358" s="116"/>
    </row>
    <row r="359" spans="1:9" ht="25.5" thickBot="1">
      <c r="A359" s="47">
        <f t="shared" si="7"/>
        <v>157</v>
      </c>
      <c r="B359" s="133" t="s">
        <v>2174</v>
      </c>
      <c r="C359" s="133" t="s">
        <v>2173</v>
      </c>
      <c r="D359" s="133" t="s">
        <v>2172</v>
      </c>
      <c r="E359" s="135" t="s">
        <v>1657</v>
      </c>
      <c r="F359" s="104" t="s">
        <v>1573</v>
      </c>
      <c r="I359" s="116"/>
    </row>
    <row r="360" spans="1:9" ht="25.5" thickBot="1">
      <c r="A360" s="47">
        <f t="shared" si="7"/>
        <v>158</v>
      </c>
      <c r="B360" s="133" t="s">
        <v>2177</v>
      </c>
      <c r="C360" s="133" t="s">
        <v>2176</v>
      </c>
      <c r="D360" s="133" t="s">
        <v>2175</v>
      </c>
      <c r="E360" s="135" t="s">
        <v>1657</v>
      </c>
      <c r="F360" s="104" t="s">
        <v>1573</v>
      </c>
      <c r="I360" s="116"/>
    </row>
    <row r="361" spans="1:9" ht="25.5" thickBot="1">
      <c r="A361" s="47">
        <f t="shared" si="7"/>
        <v>159</v>
      </c>
      <c r="B361" s="133" t="s">
        <v>2180</v>
      </c>
      <c r="C361" s="133" t="s">
        <v>2179</v>
      </c>
      <c r="D361" s="133" t="s">
        <v>2178</v>
      </c>
      <c r="E361" s="135" t="s">
        <v>1657</v>
      </c>
      <c r="F361" s="104" t="s">
        <v>1573</v>
      </c>
      <c r="I361" s="116"/>
    </row>
    <row r="362" spans="1:9" ht="25.5" thickBot="1">
      <c r="A362" s="47">
        <f t="shared" si="7"/>
        <v>160</v>
      </c>
      <c r="B362" s="133" t="s">
        <v>2183</v>
      </c>
      <c r="C362" s="133" t="s">
        <v>2182</v>
      </c>
      <c r="D362" s="133" t="s">
        <v>2181</v>
      </c>
      <c r="E362" s="135" t="s">
        <v>1657</v>
      </c>
      <c r="F362" s="104" t="s">
        <v>1573</v>
      </c>
      <c r="I362" s="116"/>
    </row>
    <row r="363" spans="1:9" ht="18.75">
      <c r="A363" s="91" t="s">
        <v>1585</v>
      </c>
      <c r="B363" s="57"/>
      <c r="C363" s="57"/>
      <c r="D363" s="91" t="s">
        <v>2725</v>
      </c>
    </row>
    <row r="364" spans="1:9" ht="18.75">
      <c r="C364" s="59" t="s">
        <v>1555</v>
      </c>
      <c r="D364" s="33"/>
      <c r="F364" s="100"/>
    </row>
    <row r="365" spans="1:9" ht="19.5">
      <c r="C365" s="60" t="s">
        <v>1556</v>
      </c>
      <c r="D365" s="60"/>
      <c r="E365" s="62"/>
    </row>
    <row r="366" spans="1:9" ht="19.5">
      <c r="A366" s="118"/>
      <c r="B366" s="18"/>
      <c r="D366" s="33"/>
      <c r="E366" s="64"/>
    </row>
    <row r="367" spans="1:9" ht="19.5">
      <c r="A367" s="63"/>
      <c r="B367" s="18"/>
      <c r="D367" s="33"/>
      <c r="E367" s="64"/>
    </row>
    <row r="368" spans="1:9" ht="19.5">
      <c r="A368" s="63"/>
      <c r="B368" s="18"/>
      <c r="D368" s="33"/>
    </row>
    <row r="369" spans="1:6" ht="19.5">
      <c r="A369" s="63"/>
      <c r="B369" s="18"/>
      <c r="C369" s="63"/>
      <c r="D369" s="33"/>
    </row>
    <row r="370" spans="1:6" ht="18.75">
      <c r="C370" s="67"/>
      <c r="D370" s="68"/>
      <c r="E370" s="119" t="s">
        <v>2727</v>
      </c>
      <c r="F370" s="120"/>
    </row>
    <row r="371" spans="1:6" ht="18">
      <c r="B371" s="66" t="s">
        <v>1567</v>
      </c>
      <c r="F371" s="71" t="s">
        <v>1568</v>
      </c>
    </row>
    <row r="374" spans="1:6" ht="3.75" customHeight="1"/>
    <row r="375" spans="1:6" hidden="1"/>
    <row r="376" spans="1:6" hidden="1"/>
    <row r="377" spans="1:6" ht="19.5">
      <c r="A377" s="15"/>
      <c r="B377" s="16"/>
      <c r="C377" s="216" t="s">
        <v>1535</v>
      </c>
      <c r="D377" s="216"/>
      <c r="E377" s="18"/>
      <c r="F377" s="100"/>
    </row>
    <row r="378" spans="1:6" ht="19.5">
      <c r="A378" s="15"/>
      <c r="B378" s="16"/>
      <c r="C378" s="217" t="s">
        <v>1536</v>
      </c>
      <c r="D378" s="217"/>
      <c r="E378" s="18"/>
      <c r="F378" s="100"/>
    </row>
    <row r="379" spans="1:6" ht="18">
      <c r="A379" s="21"/>
      <c r="B379" s="22"/>
      <c r="C379" s="216" t="s">
        <v>1537</v>
      </c>
      <c r="D379" s="216"/>
      <c r="E379" s="23"/>
      <c r="F379" s="101"/>
    </row>
    <row r="380" spans="1:6" ht="18.75">
      <c r="A380" s="25" t="s">
        <v>1540</v>
      </c>
      <c r="B380" s="26" t="s">
        <v>1575</v>
      </c>
      <c r="C380" s="27"/>
      <c r="D380" s="28"/>
      <c r="E380" s="23"/>
      <c r="F380" s="101"/>
    </row>
    <row r="381" spans="1:6" ht="18.75">
      <c r="A381" s="25" t="s">
        <v>1541</v>
      </c>
      <c r="B381" s="26" t="s">
        <v>1576</v>
      </c>
      <c r="C381" s="27"/>
      <c r="D381" s="28"/>
      <c r="E381" s="23"/>
      <c r="F381" s="101"/>
    </row>
    <row r="382" spans="1:6" ht="18.75">
      <c r="A382" s="25" t="s">
        <v>1542</v>
      </c>
      <c r="B382" s="26" t="s">
        <v>1580</v>
      </c>
      <c r="C382" s="27"/>
      <c r="D382" s="30"/>
      <c r="E382" s="32"/>
      <c r="F382" s="100"/>
    </row>
    <row r="383" spans="1:6" ht="18.75">
      <c r="A383" s="25" t="s">
        <v>1543</v>
      </c>
      <c r="B383" s="26" t="s">
        <v>1592</v>
      </c>
      <c r="C383" s="27"/>
      <c r="D383" s="33"/>
      <c r="E383" s="35"/>
      <c r="F383" s="102"/>
    </row>
    <row r="384" spans="1:6" ht="18.75">
      <c r="A384" s="25" t="s">
        <v>1544</v>
      </c>
      <c r="B384" s="26" t="s">
        <v>1593</v>
      </c>
      <c r="C384" s="27"/>
      <c r="D384" s="97"/>
      <c r="E384" s="35"/>
      <c r="F384" s="102"/>
    </row>
    <row r="385" spans="1:13" ht="19.5">
      <c r="A385" s="36" t="s">
        <v>1545</v>
      </c>
      <c r="B385" s="117" t="s">
        <v>1594</v>
      </c>
      <c r="C385" s="18"/>
      <c r="D385" s="33"/>
      <c r="E385" s="35"/>
      <c r="F385" s="102"/>
    </row>
    <row r="386" spans="1:13" ht="19.5">
      <c r="A386" s="36"/>
      <c r="B386" s="37"/>
      <c r="C386" s="18"/>
      <c r="D386" s="33"/>
      <c r="E386" s="35"/>
      <c r="F386" s="102"/>
    </row>
    <row r="387" spans="1:13" ht="19.5">
      <c r="A387" s="36"/>
      <c r="B387" s="37"/>
      <c r="C387" s="18"/>
      <c r="D387" s="33"/>
      <c r="E387" s="35"/>
      <c r="F387" s="102"/>
    </row>
    <row r="388" spans="1:13" ht="20.25" thickBot="1">
      <c r="A388" s="38"/>
      <c r="B388" s="39"/>
      <c r="C388" s="40"/>
      <c r="D388" s="33"/>
      <c r="E388" s="18"/>
      <c r="F388" s="100"/>
    </row>
    <row r="389" spans="1:13" ht="16.5" thickBot="1">
      <c r="A389" s="41" t="s">
        <v>1546</v>
      </c>
      <c r="B389" s="42" t="s">
        <v>1582</v>
      </c>
      <c r="C389" s="42" t="s">
        <v>1581</v>
      </c>
      <c r="D389" s="41" t="s">
        <v>1548</v>
      </c>
      <c r="E389" s="98" t="s">
        <v>1551</v>
      </c>
      <c r="F389" s="103" t="s">
        <v>1552</v>
      </c>
      <c r="I389" s="141"/>
      <c r="J389" s="141"/>
      <c r="K389" s="141"/>
      <c r="L389" s="141"/>
      <c r="M389" s="141"/>
    </row>
    <row r="390" spans="1:13" ht="25.5" thickBot="1">
      <c r="A390" s="44">
        <v>161</v>
      </c>
      <c r="B390" s="133" t="s">
        <v>2186</v>
      </c>
      <c r="C390" s="133" t="s">
        <v>2185</v>
      </c>
      <c r="D390" s="126" t="s">
        <v>2184</v>
      </c>
      <c r="E390" s="127" t="s">
        <v>1719</v>
      </c>
      <c r="F390" s="104" t="s">
        <v>1573</v>
      </c>
      <c r="I390" s="131"/>
      <c r="J390" s="127" t="s">
        <v>1719</v>
      </c>
    </row>
    <row r="391" spans="1:13" ht="25.5" thickBot="1">
      <c r="A391" s="47">
        <f t="shared" ref="A391:A409" si="8">A390+1</f>
        <v>162</v>
      </c>
      <c r="B391" s="133" t="s">
        <v>1881</v>
      </c>
      <c r="C391" s="133" t="s">
        <v>2188</v>
      </c>
      <c r="D391" s="126" t="s">
        <v>2187</v>
      </c>
      <c r="E391" s="127" t="s">
        <v>1719</v>
      </c>
      <c r="F391" s="104" t="s">
        <v>1573</v>
      </c>
      <c r="I391" s="131"/>
      <c r="J391" s="127" t="s">
        <v>1719</v>
      </c>
    </row>
    <row r="392" spans="1:13" ht="25.5" thickBot="1">
      <c r="A392" s="47">
        <f t="shared" si="8"/>
        <v>163</v>
      </c>
      <c r="B392" s="133" t="s">
        <v>2191</v>
      </c>
      <c r="C392" s="133" t="s">
        <v>2190</v>
      </c>
      <c r="D392" s="126" t="s">
        <v>2189</v>
      </c>
      <c r="E392" s="127" t="s">
        <v>1653</v>
      </c>
      <c r="F392" s="104" t="s">
        <v>1573</v>
      </c>
      <c r="H392" s="141"/>
      <c r="I392" s="131"/>
      <c r="J392" s="127" t="s">
        <v>1653</v>
      </c>
    </row>
    <row r="393" spans="1:13" ht="25.5" thickBot="1">
      <c r="A393" s="47">
        <f t="shared" si="8"/>
        <v>164</v>
      </c>
      <c r="B393" s="133" t="s">
        <v>2194</v>
      </c>
      <c r="C393" s="133" t="s">
        <v>2193</v>
      </c>
      <c r="D393" s="126" t="s">
        <v>2192</v>
      </c>
      <c r="E393" s="127" t="s">
        <v>1653</v>
      </c>
      <c r="F393" s="104" t="s">
        <v>1573</v>
      </c>
      <c r="H393" s="141"/>
      <c r="I393" s="131"/>
      <c r="J393" s="127" t="s">
        <v>1653</v>
      </c>
    </row>
    <row r="394" spans="1:13" ht="25.5" thickBot="1">
      <c r="A394" s="47">
        <f t="shared" si="8"/>
        <v>165</v>
      </c>
      <c r="B394" s="133" t="s">
        <v>2198</v>
      </c>
      <c r="C394" s="133" t="s">
        <v>2197</v>
      </c>
      <c r="D394" s="126" t="s">
        <v>2196</v>
      </c>
      <c r="E394" s="127" t="s">
        <v>2195</v>
      </c>
      <c r="F394" s="104" t="s">
        <v>1573</v>
      </c>
      <c r="H394" s="141"/>
      <c r="I394" s="131"/>
      <c r="J394" s="127" t="s">
        <v>2195</v>
      </c>
    </row>
    <row r="395" spans="1:13" ht="25.5" thickBot="1">
      <c r="A395" s="47">
        <f t="shared" si="8"/>
        <v>166</v>
      </c>
      <c r="B395" s="133" t="s">
        <v>2201</v>
      </c>
      <c r="C395" s="133" t="s">
        <v>2200</v>
      </c>
      <c r="D395" s="126" t="s">
        <v>2199</v>
      </c>
      <c r="E395" s="127" t="s">
        <v>1660</v>
      </c>
      <c r="F395" s="104" t="s">
        <v>1573</v>
      </c>
      <c r="H395" s="141"/>
      <c r="I395" s="131"/>
      <c r="J395" s="127" t="s">
        <v>1660</v>
      </c>
    </row>
    <row r="396" spans="1:13" ht="25.5" thickBot="1">
      <c r="A396" s="47">
        <f t="shared" si="8"/>
        <v>167</v>
      </c>
      <c r="B396" s="133" t="s">
        <v>1956</v>
      </c>
      <c r="C396" s="133" t="s">
        <v>2203</v>
      </c>
      <c r="D396" s="126" t="s">
        <v>2202</v>
      </c>
      <c r="E396" s="127" t="s">
        <v>1655</v>
      </c>
      <c r="F396" s="104" t="s">
        <v>1573</v>
      </c>
      <c r="H396" s="141"/>
      <c r="I396" s="131"/>
      <c r="J396" s="127" t="s">
        <v>1655</v>
      </c>
    </row>
    <row r="397" spans="1:13" ht="25.5" thickBot="1">
      <c r="A397" s="47">
        <f t="shared" si="8"/>
        <v>168</v>
      </c>
      <c r="B397" s="133" t="s">
        <v>2205</v>
      </c>
      <c r="C397" s="133" t="s">
        <v>878</v>
      </c>
      <c r="D397" s="126" t="s">
        <v>2204</v>
      </c>
      <c r="E397" s="127" t="s">
        <v>1655</v>
      </c>
      <c r="F397" s="104" t="s">
        <v>1573</v>
      </c>
      <c r="H397" s="141"/>
      <c r="I397" s="131"/>
      <c r="J397" s="127" t="s">
        <v>1655</v>
      </c>
    </row>
    <row r="398" spans="1:13" ht="25.5" thickBot="1">
      <c r="A398" s="47">
        <f t="shared" si="8"/>
        <v>169</v>
      </c>
      <c r="B398" s="133" t="s">
        <v>2208</v>
      </c>
      <c r="C398" s="133" t="s">
        <v>2207</v>
      </c>
      <c r="D398" s="126" t="s">
        <v>2206</v>
      </c>
      <c r="E398" s="127" t="s">
        <v>1655</v>
      </c>
      <c r="F398" s="104" t="s">
        <v>1573</v>
      </c>
      <c r="H398" s="141"/>
      <c r="I398" s="131"/>
      <c r="J398" s="127" t="s">
        <v>1655</v>
      </c>
    </row>
    <row r="399" spans="1:13" ht="25.5" thickBot="1">
      <c r="A399" s="47">
        <f t="shared" si="8"/>
        <v>170</v>
      </c>
      <c r="B399" s="133" t="s">
        <v>343</v>
      </c>
      <c r="C399" s="133" t="s">
        <v>2210</v>
      </c>
      <c r="D399" s="126" t="s">
        <v>2209</v>
      </c>
      <c r="E399" s="127" t="s">
        <v>1655</v>
      </c>
      <c r="F399" s="104" t="s">
        <v>1573</v>
      </c>
      <c r="H399" s="141"/>
      <c r="I399" s="131"/>
      <c r="J399" s="127" t="s">
        <v>1655</v>
      </c>
    </row>
    <row r="400" spans="1:13" ht="25.5" thickBot="1">
      <c r="A400" s="47">
        <f t="shared" si="8"/>
        <v>171</v>
      </c>
      <c r="B400" s="133" t="s">
        <v>2213</v>
      </c>
      <c r="C400" s="133" t="s">
        <v>2212</v>
      </c>
      <c r="D400" s="126" t="s">
        <v>2211</v>
      </c>
      <c r="E400" s="127" t="s">
        <v>1721</v>
      </c>
      <c r="F400" s="104" t="s">
        <v>1573</v>
      </c>
      <c r="H400" s="141"/>
      <c r="I400" s="131"/>
      <c r="J400" s="127" t="s">
        <v>1721</v>
      </c>
    </row>
    <row r="401" spans="1:10" ht="25.5" thickBot="1">
      <c r="A401" s="47">
        <f t="shared" si="8"/>
        <v>172</v>
      </c>
      <c r="B401" s="133" t="s">
        <v>2216</v>
      </c>
      <c r="C401" s="133" t="s">
        <v>2215</v>
      </c>
      <c r="D401" s="126" t="s">
        <v>2214</v>
      </c>
      <c r="E401" s="127" t="s">
        <v>1657</v>
      </c>
      <c r="F401" s="104" t="s">
        <v>1573</v>
      </c>
      <c r="H401" s="141"/>
      <c r="I401" s="131"/>
      <c r="J401" s="127" t="s">
        <v>1657</v>
      </c>
    </row>
    <row r="402" spans="1:10" ht="25.5" thickBot="1">
      <c r="A402" s="47">
        <f t="shared" si="8"/>
        <v>173</v>
      </c>
      <c r="B402" s="133" t="s">
        <v>2219</v>
      </c>
      <c r="C402" s="133" t="s">
        <v>2218</v>
      </c>
      <c r="D402" s="126" t="s">
        <v>2217</v>
      </c>
      <c r="E402" s="127" t="s">
        <v>1721</v>
      </c>
      <c r="F402" s="104" t="s">
        <v>1573</v>
      </c>
      <c r="H402" s="141"/>
      <c r="I402" s="131"/>
      <c r="J402" s="127" t="s">
        <v>1721</v>
      </c>
    </row>
    <row r="403" spans="1:10" ht="25.5" thickBot="1">
      <c r="A403" s="47">
        <f t="shared" si="8"/>
        <v>174</v>
      </c>
      <c r="B403" s="133" t="s">
        <v>848</v>
      </c>
      <c r="C403" s="133" t="s">
        <v>2221</v>
      </c>
      <c r="D403" s="126" t="s">
        <v>2220</v>
      </c>
      <c r="E403" s="127" t="s">
        <v>1724</v>
      </c>
      <c r="F403" s="104" t="s">
        <v>1573</v>
      </c>
      <c r="H403" s="141"/>
      <c r="I403" s="131"/>
      <c r="J403" s="127" t="s">
        <v>1724</v>
      </c>
    </row>
    <row r="404" spans="1:10" ht="25.5" thickBot="1">
      <c r="A404" s="47">
        <f t="shared" si="8"/>
        <v>175</v>
      </c>
      <c r="B404" s="133" t="s">
        <v>2224</v>
      </c>
      <c r="C404" s="133" t="s">
        <v>2223</v>
      </c>
      <c r="D404" s="126" t="s">
        <v>2222</v>
      </c>
      <c r="E404" s="127" t="s">
        <v>1721</v>
      </c>
      <c r="F404" s="104" t="s">
        <v>1573</v>
      </c>
      <c r="H404" s="141"/>
      <c r="I404" s="131"/>
      <c r="J404" s="127" t="s">
        <v>1721</v>
      </c>
    </row>
    <row r="405" spans="1:10" ht="25.5" thickBot="1">
      <c r="A405" s="47">
        <f t="shared" si="8"/>
        <v>176</v>
      </c>
      <c r="B405" s="133" t="s">
        <v>2227</v>
      </c>
      <c r="C405" s="133" t="s">
        <v>2226</v>
      </c>
      <c r="D405" s="126" t="s">
        <v>2225</v>
      </c>
      <c r="E405" s="127" t="s">
        <v>1656</v>
      </c>
      <c r="F405" s="104" t="s">
        <v>1573</v>
      </c>
      <c r="H405" s="141"/>
      <c r="I405" s="131"/>
      <c r="J405" s="127" t="s">
        <v>1656</v>
      </c>
    </row>
    <row r="406" spans="1:10" ht="25.5" thickBot="1">
      <c r="A406" s="47">
        <f t="shared" si="8"/>
        <v>177</v>
      </c>
      <c r="B406" s="133" t="s">
        <v>2230</v>
      </c>
      <c r="C406" s="133" t="s">
        <v>2229</v>
      </c>
      <c r="D406" s="126" t="s">
        <v>2228</v>
      </c>
      <c r="E406" s="127" t="s">
        <v>1656</v>
      </c>
      <c r="F406" s="104" t="s">
        <v>1573</v>
      </c>
      <c r="H406" s="141"/>
      <c r="I406" s="131"/>
      <c r="J406" s="127" t="s">
        <v>1656</v>
      </c>
    </row>
    <row r="407" spans="1:10" ht="25.5" thickBot="1">
      <c r="A407" s="47">
        <f t="shared" si="8"/>
        <v>178</v>
      </c>
      <c r="B407" s="133" t="s">
        <v>2233</v>
      </c>
      <c r="C407" s="133" t="s">
        <v>2232</v>
      </c>
      <c r="D407" s="126" t="s">
        <v>2231</v>
      </c>
      <c r="E407" s="127" t="s">
        <v>1656</v>
      </c>
      <c r="F407" s="104" t="s">
        <v>1573</v>
      </c>
      <c r="H407" s="141"/>
      <c r="I407" s="131"/>
      <c r="J407" s="127" t="s">
        <v>1656</v>
      </c>
    </row>
    <row r="408" spans="1:10" ht="25.5" thickBot="1">
      <c r="A408" s="47">
        <f t="shared" si="8"/>
        <v>179</v>
      </c>
      <c r="B408" s="133" t="s">
        <v>2236</v>
      </c>
      <c r="C408" s="133" t="s">
        <v>2235</v>
      </c>
      <c r="D408" s="126" t="s">
        <v>2234</v>
      </c>
      <c r="E408" s="127" t="s">
        <v>1656</v>
      </c>
      <c r="F408" s="104" t="s">
        <v>1573</v>
      </c>
      <c r="H408" s="141"/>
      <c r="I408" s="131"/>
      <c r="J408" s="127" t="s">
        <v>1656</v>
      </c>
    </row>
    <row r="409" spans="1:10" ht="25.5" thickBot="1">
      <c r="A409" s="47">
        <f t="shared" si="8"/>
        <v>180</v>
      </c>
      <c r="B409" s="133" t="s">
        <v>2239</v>
      </c>
      <c r="C409" s="133" t="s">
        <v>2238</v>
      </c>
      <c r="D409" s="126" t="s">
        <v>2237</v>
      </c>
      <c r="E409" s="127" t="s">
        <v>1717</v>
      </c>
      <c r="F409" s="104" t="s">
        <v>1573</v>
      </c>
      <c r="H409" s="141"/>
      <c r="I409" s="131"/>
      <c r="J409" s="127" t="s">
        <v>1717</v>
      </c>
    </row>
    <row r="410" spans="1:10" ht="18.75">
      <c r="A410" s="91" t="s">
        <v>1585</v>
      </c>
      <c r="B410" s="57"/>
      <c r="C410" s="57"/>
      <c r="D410" s="91" t="s">
        <v>2725</v>
      </c>
    </row>
    <row r="411" spans="1:10" ht="18.75">
      <c r="C411" s="59" t="s">
        <v>1555</v>
      </c>
      <c r="D411" s="33"/>
      <c r="F411" s="100"/>
    </row>
    <row r="412" spans="1:10" ht="19.5">
      <c r="C412" s="60" t="s">
        <v>1556</v>
      </c>
      <c r="D412" s="60"/>
      <c r="E412" s="62"/>
    </row>
    <row r="413" spans="1:10" ht="19.5">
      <c r="A413" s="118"/>
      <c r="B413" s="18"/>
      <c r="D413" s="33"/>
      <c r="E413" s="64"/>
    </row>
    <row r="414" spans="1:10" ht="19.5">
      <c r="A414" s="63"/>
      <c r="B414" s="18"/>
      <c r="D414" s="33"/>
      <c r="E414" s="64"/>
    </row>
    <row r="415" spans="1:10" ht="19.5">
      <c r="A415" s="63"/>
      <c r="B415" s="18"/>
      <c r="D415" s="33"/>
    </row>
    <row r="416" spans="1:10" ht="19.5">
      <c r="A416" s="63"/>
      <c r="B416" s="18"/>
      <c r="C416" s="63"/>
      <c r="D416" s="33"/>
    </row>
    <row r="417" spans="1:6" ht="18.75">
      <c r="C417" s="67"/>
      <c r="D417" s="68"/>
      <c r="E417" s="119" t="s">
        <v>2727</v>
      </c>
      <c r="F417" s="120"/>
    </row>
    <row r="418" spans="1:6" ht="18">
      <c r="B418" s="66" t="s">
        <v>1567</v>
      </c>
      <c r="F418" s="71" t="s">
        <v>1568</v>
      </c>
    </row>
    <row r="420" spans="1:6" ht="12.75" customHeight="1"/>
    <row r="421" spans="1:6" hidden="1"/>
    <row r="422" spans="1:6" hidden="1"/>
    <row r="423" spans="1:6" hidden="1"/>
    <row r="424" spans="1:6" ht="19.5">
      <c r="A424" s="15"/>
      <c r="B424" s="16"/>
      <c r="C424" s="216" t="s">
        <v>1535</v>
      </c>
      <c r="D424" s="216"/>
      <c r="E424" s="18"/>
      <c r="F424" s="100"/>
    </row>
    <row r="425" spans="1:6" ht="19.5">
      <c r="A425" s="15"/>
      <c r="B425" s="16"/>
      <c r="C425" s="217" t="s">
        <v>1536</v>
      </c>
      <c r="D425" s="217"/>
      <c r="E425" s="18"/>
      <c r="F425" s="100"/>
    </row>
    <row r="426" spans="1:6" ht="18">
      <c r="A426" s="21"/>
      <c r="B426" s="22"/>
      <c r="C426" s="216" t="s">
        <v>1537</v>
      </c>
      <c r="D426" s="216"/>
      <c r="E426" s="23"/>
      <c r="F426" s="101"/>
    </row>
    <row r="427" spans="1:6" ht="18.75">
      <c r="A427" s="25" t="s">
        <v>1540</v>
      </c>
      <c r="B427" s="26" t="s">
        <v>1575</v>
      </c>
      <c r="C427" s="27"/>
      <c r="D427" s="28"/>
      <c r="E427" s="23"/>
      <c r="F427" s="101"/>
    </row>
    <row r="428" spans="1:6" ht="18.75">
      <c r="A428" s="25" t="s">
        <v>1541</v>
      </c>
      <c r="B428" s="26" t="s">
        <v>1576</v>
      </c>
      <c r="C428" s="27"/>
      <c r="D428" s="28"/>
      <c r="E428" s="23"/>
      <c r="F428" s="101"/>
    </row>
    <row r="429" spans="1:6" ht="18.75">
      <c r="A429" s="25" t="s">
        <v>1542</v>
      </c>
      <c r="B429" s="26" t="s">
        <v>1580</v>
      </c>
      <c r="C429" s="27"/>
      <c r="D429" s="30"/>
      <c r="E429" s="32"/>
      <c r="F429" s="100"/>
    </row>
    <row r="430" spans="1:6" ht="18.75">
      <c r="A430" s="25" t="s">
        <v>1543</v>
      </c>
      <c r="B430" s="26" t="s">
        <v>1592</v>
      </c>
      <c r="C430" s="27"/>
      <c r="D430" s="33"/>
      <c r="E430" s="35"/>
      <c r="F430" s="102"/>
    </row>
    <row r="431" spans="1:6" ht="18.75">
      <c r="A431" s="25" t="s">
        <v>1544</v>
      </c>
      <c r="B431" s="26" t="s">
        <v>1593</v>
      </c>
      <c r="C431" s="27"/>
      <c r="D431" s="97"/>
      <c r="E431" s="35"/>
      <c r="F431" s="102"/>
    </row>
    <row r="432" spans="1:6" ht="19.5">
      <c r="A432" s="36" t="s">
        <v>1545</v>
      </c>
      <c r="B432" s="117" t="s">
        <v>1594</v>
      </c>
      <c r="C432" s="18"/>
      <c r="D432" s="33"/>
      <c r="E432" s="35"/>
      <c r="F432" s="102"/>
    </row>
    <row r="433" spans="1:9" ht="19.5">
      <c r="A433" s="36"/>
      <c r="B433" s="37"/>
      <c r="C433" s="18"/>
      <c r="D433" s="33"/>
      <c r="E433" s="35"/>
    </row>
    <row r="434" spans="1:9" ht="19.5">
      <c r="A434" s="36"/>
      <c r="B434" s="37"/>
      <c r="C434" s="18"/>
      <c r="D434" s="33"/>
      <c r="E434" s="35"/>
      <c r="F434" s="102"/>
    </row>
    <row r="435" spans="1:9" ht="20.25" thickBot="1">
      <c r="A435" s="38"/>
      <c r="B435" s="39"/>
      <c r="C435" s="40"/>
      <c r="D435" s="33"/>
      <c r="E435" s="18"/>
      <c r="F435" s="100"/>
    </row>
    <row r="436" spans="1:9" ht="16.5" thickBot="1">
      <c r="A436" s="41" t="s">
        <v>1546</v>
      </c>
      <c r="B436" s="42" t="s">
        <v>1582</v>
      </c>
      <c r="C436" s="42" t="s">
        <v>1581</v>
      </c>
      <c r="D436" s="41" t="s">
        <v>1548</v>
      </c>
      <c r="E436" s="98" t="s">
        <v>1551</v>
      </c>
      <c r="F436" s="103" t="s">
        <v>1552</v>
      </c>
    </row>
    <row r="437" spans="1:9" ht="25.5" thickBot="1">
      <c r="A437" s="44">
        <v>181</v>
      </c>
      <c r="B437" s="133" t="s">
        <v>2242</v>
      </c>
      <c r="C437" s="133" t="s">
        <v>2241</v>
      </c>
      <c r="D437" s="126" t="s">
        <v>2240</v>
      </c>
      <c r="E437" s="127" t="s">
        <v>1717</v>
      </c>
      <c r="F437" s="104" t="s">
        <v>1573</v>
      </c>
      <c r="I437" s="132"/>
    </row>
    <row r="438" spans="1:9" ht="25.5" thickBot="1">
      <c r="A438" s="47">
        <f t="shared" ref="A438:A456" si="9">A437+1</f>
        <v>182</v>
      </c>
      <c r="B438" s="133" t="s">
        <v>2245</v>
      </c>
      <c r="C438" s="133" t="s">
        <v>2244</v>
      </c>
      <c r="D438" s="126" t="s">
        <v>2243</v>
      </c>
      <c r="E438" s="127" t="s">
        <v>1654</v>
      </c>
      <c r="F438" s="104" t="s">
        <v>1573</v>
      </c>
      <c r="I438" s="132"/>
    </row>
    <row r="439" spans="1:9" ht="25.5" thickBot="1">
      <c r="A439" s="47">
        <f t="shared" si="9"/>
        <v>183</v>
      </c>
      <c r="B439" s="133" t="s">
        <v>2248</v>
      </c>
      <c r="C439" s="133" t="s">
        <v>2247</v>
      </c>
      <c r="D439" s="126" t="s">
        <v>2246</v>
      </c>
      <c r="E439" s="127" t="s">
        <v>1444</v>
      </c>
      <c r="F439" s="104" t="s">
        <v>1573</v>
      </c>
      <c r="I439" s="132"/>
    </row>
    <row r="440" spans="1:9" ht="25.5" thickBot="1">
      <c r="A440" s="47">
        <f t="shared" si="9"/>
        <v>184</v>
      </c>
      <c r="B440" s="133" t="s">
        <v>2084</v>
      </c>
      <c r="C440" s="133" t="s">
        <v>2250</v>
      </c>
      <c r="D440" s="126" t="s">
        <v>2249</v>
      </c>
      <c r="E440" s="127" t="s">
        <v>1444</v>
      </c>
      <c r="F440" s="104" t="s">
        <v>1573</v>
      </c>
      <c r="I440" s="132"/>
    </row>
    <row r="441" spans="1:9" ht="25.5" thickBot="1">
      <c r="A441" s="47">
        <f t="shared" si="9"/>
        <v>185</v>
      </c>
      <c r="B441" s="133" t="s">
        <v>2253</v>
      </c>
      <c r="C441" s="133" t="s">
        <v>2252</v>
      </c>
      <c r="D441" s="126" t="s">
        <v>2251</v>
      </c>
      <c r="E441" s="127" t="s">
        <v>1662</v>
      </c>
      <c r="F441" s="104" t="s">
        <v>1573</v>
      </c>
      <c r="I441" s="132"/>
    </row>
    <row r="442" spans="1:9" ht="25.5" thickBot="1">
      <c r="A442" s="47">
        <f t="shared" si="9"/>
        <v>186</v>
      </c>
      <c r="B442" s="133" t="s">
        <v>1083</v>
      </c>
      <c r="C442" s="133" t="s">
        <v>2221</v>
      </c>
      <c r="D442" s="126" t="s">
        <v>2254</v>
      </c>
      <c r="E442" s="127" t="s">
        <v>1443</v>
      </c>
      <c r="F442" s="104" t="s">
        <v>1573</v>
      </c>
      <c r="I442" s="132"/>
    </row>
    <row r="443" spans="1:9" ht="25.5" thickBot="1">
      <c r="A443" s="47">
        <f t="shared" si="9"/>
        <v>187</v>
      </c>
      <c r="B443" s="133" t="s">
        <v>636</v>
      </c>
      <c r="C443" s="133" t="s">
        <v>2256</v>
      </c>
      <c r="D443" s="126" t="s">
        <v>2255</v>
      </c>
      <c r="E443" s="127" t="s">
        <v>1657</v>
      </c>
      <c r="F443" s="104" t="s">
        <v>1573</v>
      </c>
      <c r="I443" s="132"/>
    </row>
    <row r="444" spans="1:9" ht="25.5" thickBot="1">
      <c r="A444" s="47">
        <f t="shared" si="9"/>
        <v>188</v>
      </c>
      <c r="B444" s="133" t="s">
        <v>2259</v>
      </c>
      <c r="C444" s="133" t="s">
        <v>2258</v>
      </c>
      <c r="D444" s="126" t="s">
        <v>2257</v>
      </c>
      <c r="E444" s="127" t="s">
        <v>1657</v>
      </c>
      <c r="F444" s="104" t="s">
        <v>1573</v>
      </c>
      <c r="I444" s="132"/>
    </row>
    <row r="445" spans="1:9" ht="25.5" thickBot="1">
      <c r="A445" s="47">
        <f t="shared" si="9"/>
        <v>189</v>
      </c>
      <c r="B445" s="133" t="s">
        <v>2262</v>
      </c>
      <c r="C445" s="133" t="s">
        <v>2261</v>
      </c>
      <c r="D445" s="126" t="s">
        <v>2260</v>
      </c>
      <c r="E445" s="127" t="s">
        <v>1657</v>
      </c>
      <c r="F445" s="104" t="s">
        <v>1573</v>
      </c>
      <c r="I445" s="132"/>
    </row>
    <row r="446" spans="1:9" ht="25.5" thickBot="1">
      <c r="A446" s="47">
        <f t="shared" si="9"/>
        <v>190</v>
      </c>
      <c r="B446" s="133" t="s">
        <v>2265</v>
      </c>
      <c r="C446" s="133" t="s">
        <v>2264</v>
      </c>
      <c r="D446" s="126" t="s">
        <v>2263</v>
      </c>
      <c r="E446" s="127" t="s">
        <v>1451</v>
      </c>
      <c r="F446" s="104" t="s">
        <v>1573</v>
      </c>
      <c r="I446" s="132"/>
    </row>
    <row r="447" spans="1:9" ht="25.5" thickBot="1">
      <c r="A447" s="47">
        <f t="shared" si="9"/>
        <v>191</v>
      </c>
      <c r="B447" s="133" t="s">
        <v>2268</v>
      </c>
      <c r="C447" s="133" t="s">
        <v>2267</v>
      </c>
      <c r="D447" s="126" t="s">
        <v>2266</v>
      </c>
      <c r="E447" s="127" t="s">
        <v>1957</v>
      </c>
      <c r="F447" s="104" t="s">
        <v>1573</v>
      </c>
      <c r="I447" s="132"/>
    </row>
    <row r="448" spans="1:9" ht="25.5" thickBot="1">
      <c r="A448" s="47">
        <f t="shared" si="9"/>
        <v>192</v>
      </c>
      <c r="B448" s="133" t="s">
        <v>2271</v>
      </c>
      <c r="C448" s="133" t="s">
        <v>2270</v>
      </c>
      <c r="D448" s="126" t="s">
        <v>2269</v>
      </c>
      <c r="E448" s="127" t="s">
        <v>1723</v>
      </c>
      <c r="F448" s="104" t="s">
        <v>1573</v>
      </c>
      <c r="I448" s="132"/>
    </row>
    <row r="449" spans="1:9" ht="25.5" thickBot="1">
      <c r="A449" s="47">
        <f t="shared" si="9"/>
        <v>193</v>
      </c>
      <c r="B449" s="133" t="s">
        <v>2274</v>
      </c>
      <c r="C449" s="133" t="s">
        <v>2273</v>
      </c>
      <c r="D449" s="126" t="s">
        <v>2272</v>
      </c>
      <c r="E449" s="127" t="s">
        <v>1655</v>
      </c>
      <c r="F449" s="104" t="s">
        <v>1573</v>
      </c>
      <c r="I449" s="132"/>
    </row>
    <row r="450" spans="1:9" ht="25.5" thickBot="1">
      <c r="A450" s="47">
        <f t="shared" si="9"/>
        <v>194</v>
      </c>
      <c r="B450" s="133" t="s">
        <v>1215</v>
      </c>
      <c r="C450" s="133" t="s">
        <v>2276</v>
      </c>
      <c r="D450" s="126" t="s">
        <v>2275</v>
      </c>
      <c r="E450" s="127" t="s">
        <v>1655</v>
      </c>
      <c r="F450" s="104" t="s">
        <v>1573</v>
      </c>
      <c r="I450" s="132"/>
    </row>
    <row r="451" spans="1:9" ht="25.5" thickBot="1">
      <c r="A451" s="47">
        <f t="shared" si="9"/>
        <v>195</v>
      </c>
      <c r="B451" s="133" t="s">
        <v>1631</v>
      </c>
      <c r="C451" s="133" t="s">
        <v>2278</v>
      </c>
      <c r="D451" s="126" t="s">
        <v>2277</v>
      </c>
      <c r="E451" s="127" t="s">
        <v>1655</v>
      </c>
      <c r="F451" s="104" t="s">
        <v>1573</v>
      </c>
      <c r="I451" s="132"/>
    </row>
    <row r="452" spans="1:9" ht="25.5" thickBot="1">
      <c r="A452" s="47">
        <f t="shared" si="9"/>
        <v>196</v>
      </c>
      <c r="B452" s="133" t="s">
        <v>2281</v>
      </c>
      <c r="C452" s="133" t="s">
        <v>2280</v>
      </c>
      <c r="D452" s="126" t="s">
        <v>2279</v>
      </c>
      <c r="E452" s="127" t="s">
        <v>1721</v>
      </c>
      <c r="F452" s="104" t="s">
        <v>1573</v>
      </c>
      <c r="I452" s="132"/>
    </row>
    <row r="453" spans="1:9" ht="25.5" thickBot="1">
      <c r="A453" s="47">
        <f t="shared" si="9"/>
        <v>197</v>
      </c>
      <c r="B453" s="133" t="s">
        <v>2284</v>
      </c>
      <c r="C453" s="133" t="s">
        <v>2283</v>
      </c>
      <c r="D453" s="126" t="s">
        <v>2282</v>
      </c>
      <c r="E453" s="127" t="s">
        <v>1721</v>
      </c>
      <c r="F453" s="104" t="s">
        <v>1573</v>
      </c>
      <c r="I453" s="132"/>
    </row>
    <row r="454" spans="1:9" ht="25.5" thickBot="1">
      <c r="A454" s="47">
        <f t="shared" si="9"/>
        <v>198</v>
      </c>
      <c r="B454" s="133" t="s">
        <v>2287</v>
      </c>
      <c r="C454" s="133" t="s">
        <v>2286</v>
      </c>
      <c r="D454" s="126" t="s">
        <v>2285</v>
      </c>
      <c r="E454" s="127" t="s">
        <v>1721</v>
      </c>
      <c r="F454" s="104" t="s">
        <v>1573</v>
      </c>
      <c r="I454" s="132"/>
    </row>
    <row r="455" spans="1:9" ht="25.5" thickBot="1">
      <c r="A455" s="47">
        <f t="shared" si="9"/>
        <v>199</v>
      </c>
      <c r="B455" s="133" t="s">
        <v>2290</v>
      </c>
      <c r="C455" s="133" t="s">
        <v>2289</v>
      </c>
      <c r="D455" s="126" t="s">
        <v>2288</v>
      </c>
      <c r="E455" s="127" t="s">
        <v>2148</v>
      </c>
      <c r="F455" s="104" t="s">
        <v>1573</v>
      </c>
      <c r="I455" s="132"/>
    </row>
    <row r="456" spans="1:9" ht="25.5" thickBot="1">
      <c r="A456" s="47">
        <f t="shared" si="9"/>
        <v>200</v>
      </c>
      <c r="B456" s="133" t="s">
        <v>2293</v>
      </c>
      <c r="C456" s="133" t="s">
        <v>2292</v>
      </c>
      <c r="D456" s="126" t="s">
        <v>2291</v>
      </c>
      <c r="E456" s="127" t="s">
        <v>1656</v>
      </c>
      <c r="F456" s="104" t="s">
        <v>1573</v>
      </c>
      <c r="I456" s="132"/>
    </row>
    <row r="457" spans="1:9" ht="18.75">
      <c r="A457" s="91" t="s">
        <v>1585</v>
      </c>
      <c r="B457" s="57"/>
      <c r="C457" s="57"/>
      <c r="D457" s="91" t="s">
        <v>2725</v>
      </c>
    </row>
    <row r="458" spans="1:9" ht="18.75">
      <c r="C458" s="59" t="s">
        <v>1555</v>
      </c>
      <c r="D458" s="33"/>
      <c r="F458" s="100"/>
    </row>
    <row r="459" spans="1:9" ht="19.5">
      <c r="C459" s="60" t="s">
        <v>1556</v>
      </c>
      <c r="D459" s="60"/>
      <c r="E459" s="62"/>
    </row>
    <row r="460" spans="1:9" ht="19.5">
      <c r="A460" s="118"/>
      <c r="B460" s="18"/>
      <c r="D460" s="33"/>
      <c r="E460" s="64"/>
    </row>
    <row r="461" spans="1:9" ht="19.5">
      <c r="A461" s="63"/>
      <c r="B461" s="18"/>
      <c r="D461" s="33"/>
      <c r="E461" s="64"/>
    </row>
    <row r="462" spans="1:9" ht="19.5">
      <c r="A462" s="63"/>
      <c r="B462" s="18"/>
      <c r="D462" s="33"/>
    </row>
    <row r="463" spans="1:9" ht="19.5">
      <c r="A463" s="63"/>
      <c r="B463" s="18"/>
      <c r="C463" s="63"/>
      <c r="D463" s="33"/>
    </row>
    <row r="464" spans="1:9" ht="18.75">
      <c r="C464" s="67"/>
      <c r="D464" s="68"/>
      <c r="E464" s="119" t="s">
        <v>2727</v>
      </c>
      <c r="F464" s="120"/>
    </row>
    <row r="465" spans="1:6" ht="18">
      <c r="B465" s="66" t="s">
        <v>1567</v>
      </c>
      <c r="F465" s="71" t="s">
        <v>1568</v>
      </c>
    </row>
    <row r="468" spans="1:6" hidden="1"/>
    <row r="469" spans="1:6" hidden="1"/>
    <row r="470" spans="1:6" hidden="1"/>
    <row r="471" spans="1:6" ht="19.5">
      <c r="A471" s="15"/>
      <c r="B471" s="16"/>
      <c r="C471" s="216" t="s">
        <v>1535</v>
      </c>
      <c r="D471" s="216"/>
      <c r="E471" s="18"/>
      <c r="F471" s="100"/>
    </row>
    <row r="472" spans="1:6" ht="19.5">
      <c r="A472" s="15"/>
      <c r="B472" s="16"/>
      <c r="C472" s="217" t="s">
        <v>1536</v>
      </c>
      <c r="D472" s="217"/>
      <c r="E472" s="18"/>
      <c r="F472" s="100"/>
    </row>
    <row r="473" spans="1:6" ht="18">
      <c r="A473" s="21"/>
      <c r="B473" s="22"/>
      <c r="C473" s="216" t="s">
        <v>1537</v>
      </c>
      <c r="D473" s="216"/>
      <c r="E473" s="23"/>
      <c r="F473" s="101"/>
    </row>
    <row r="474" spans="1:6" ht="18.75">
      <c r="A474" s="25" t="s">
        <v>1540</v>
      </c>
      <c r="B474" s="26" t="s">
        <v>1575</v>
      </c>
      <c r="C474" s="27"/>
      <c r="D474" s="28"/>
      <c r="E474" s="23"/>
      <c r="F474" s="101"/>
    </row>
    <row r="475" spans="1:6" ht="18.75">
      <c r="A475" s="25" t="s">
        <v>1541</v>
      </c>
      <c r="B475" s="26" t="s">
        <v>1576</v>
      </c>
      <c r="C475" s="27"/>
      <c r="D475" s="28"/>
      <c r="E475" s="23"/>
      <c r="F475" s="101"/>
    </row>
    <row r="476" spans="1:6" ht="18.75">
      <c r="A476" s="25" t="s">
        <v>1542</v>
      </c>
      <c r="B476" s="26" t="s">
        <v>1580</v>
      </c>
      <c r="C476" s="27"/>
      <c r="D476" s="30"/>
      <c r="E476" s="32"/>
      <c r="F476" s="100"/>
    </row>
    <row r="477" spans="1:6" ht="18.75">
      <c r="A477" s="25" t="s">
        <v>1543</v>
      </c>
      <c r="B477" s="26" t="s">
        <v>1592</v>
      </c>
      <c r="C477" s="27"/>
      <c r="D477" s="33"/>
      <c r="E477" s="35"/>
      <c r="F477" s="102"/>
    </row>
    <row r="478" spans="1:6" ht="18.75">
      <c r="A478" s="25" t="s">
        <v>1544</v>
      </c>
      <c r="B478" s="26" t="s">
        <v>1593</v>
      </c>
      <c r="C478" s="27"/>
      <c r="D478" s="97"/>
      <c r="E478" s="35"/>
      <c r="F478" s="102"/>
    </row>
    <row r="479" spans="1:6" ht="19.5">
      <c r="A479" s="36" t="s">
        <v>1545</v>
      </c>
      <c r="B479" s="117" t="s">
        <v>1594</v>
      </c>
      <c r="C479" s="18"/>
      <c r="D479" s="33"/>
      <c r="E479" s="35"/>
      <c r="F479" s="102"/>
    </row>
    <row r="480" spans="1:6" ht="19.5">
      <c r="A480" s="36"/>
      <c r="B480" s="37"/>
      <c r="C480" s="18"/>
      <c r="D480" s="33"/>
      <c r="E480" s="35"/>
      <c r="F480" s="102"/>
    </row>
    <row r="481" spans="1:6" ht="19.5">
      <c r="A481" s="36"/>
      <c r="B481" s="37"/>
      <c r="C481" s="18"/>
      <c r="D481" s="33"/>
      <c r="E481" s="35"/>
      <c r="F481" s="102"/>
    </row>
    <row r="482" spans="1:6" ht="20.25" thickBot="1">
      <c r="A482" s="38"/>
      <c r="B482" s="39"/>
      <c r="D482" s="33"/>
      <c r="E482" s="18"/>
      <c r="F482" s="100"/>
    </row>
    <row r="483" spans="1:6" ht="16.5" thickBot="1">
      <c r="A483" s="41" t="s">
        <v>1546</v>
      </c>
      <c r="B483" s="42" t="s">
        <v>1582</v>
      </c>
      <c r="C483" s="42" t="s">
        <v>1581</v>
      </c>
      <c r="D483" s="41" t="s">
        <v>1548</v>
      </c>
      <c r="E483" s="98" t="s">
        <v>1551</v>
      </c>
      <c r="F483" s="103" t="s">
        <v>1552</v>
      </c>
    </row>
    <row r="484" spans="1:6" ht="25.5" thickBot="1">
      <c r="A484" s="44">
        <v>201</v>
      </c>
      <c r="B484" s="133" t="s">
        <v>2296</v>
      </c>
      <c r="C484" s="133" t="s">
        <v>2295</v>
      </c>
      <c r="D484" s="133" t="s">
        <v>2294</v>
      </c>
      <c r="E484" s="135" t="s">
        <v>1717</v>
      </c>
      <c r="F484" s="104" t="s">
        <v>1573</v>
      </c>
    </row>
    <row r="485" spans="1:6" ht="25.5" thickBot="1">
      <c r="A485" s="47">
        <f t="shared" ref="A485:A503" si="10">A484+1</f>
        <v>202</v>
      </c>
      <c r="B485" s="133" t="s">
        <v>2299</v>
      </c>
      <c r="C485" s="133" t="s">
        <v>2298</v>
      </c>
      <c r="D485" s="133" t="s">
        <v>2297</v>
      </c>
      <c r="E485" s="135" t="s">
        <v>1717</v>
      </c>
      <c r="F485" s="104" t="s">
        <v>1573</v>
      </c>
    </row>
    <row r="486" spans="1:6" ht="25.5" thickBot="1">
      <c r="A486" s="47">
        <f t="shared" si="10"/>
        <v>203</v>
      </c>
      <c r="B486" s="133" t="s">
        <v>2302</v>
      </c>
      <c r="C486" s="133" t="s">
        <v>2301</v>
      </c>
      <c r="D486" s="133" t="s">
        <v>2300</v>
      </c>
      <c r="E486" s="135" t="s">
        <v>1443</v>
      </c>
      <c r="F486" s="104" t="s">
        <v>1573</v>
      </c>
    </row>
    <row r="487" spans="1:6" ht="25.5" thickBot="1">
      <c r="A487" s="47">
        <f t="shared" si="10"/>
        <v>204</v>
      </c>
      <c r="B487" s="133" t="s">
        <v>2305</v>
      </c>
      <c r="C487" s="133" t="s">
        <v>2304</v>
      </c>
      <c r="D487" s="133" t="s">
        <v>2303</v>
      </c>
      <c r="E487" s="135" t="s">
        <v>1916</v>
      </c>
      <c r="F487" s="104" t="s">
        <v>1573</v>
      </c>
    </row>
    <row r="488" spans="1:6" ht="25.5" thickBot="1">
      <c r="A488" s="47">
        <f t="shared" si="10"/>
        <v>205</v>
      </c>
      <c r="B488" s="133" t="s">
        <v>358</v>
      </c>
      <c r="C488" s="133" t="s">
        <v>931</v>
      </c>
      <c r="D488" s="133" t="s">
        <v>2306</v>
      </c>
      <c r="E488" s="135" t="s">
        <v>1658</v>
      </c>
      <c r="F488" s="104" t="s">
        <v>1573</v>
      </c>
    </row>
    <row r="489" spans="1:6" ht="25.5" thickBot="1">
      <c r="A489" s="47">
        <f t="shared" si="10"/>
        <v>206</v>
      </c>
      <c r="B489" s="133" t="s">
        <v>2309</v>
      </c>
      <c r="C489" s="133" t="s">
        <v>2308</v>
      </c>
      <c r="D489" s="133" t="s">
        <v>2307</v>
      </c>
      <c r="E489" s="135" t="s">
        <v>1658</v>
      </c>
      <c r="F489" s="104" t="s">
        <v>1573</v>
      </c>
    </row>
    <row r="490" spans="1:6" ht="25.5" thickBot="1">
      <c r="A490" s="47">
        <f t="shared" si="10"/>
        <v>207</v>
      </c>
      <c r="B490" s="133" t="s">
        <v>483</v>
      </c>
      <c r="C490" s="133" t="s">
        <v>482</v>
      </c>
      <c r="D490" s="133" t="s">
        <v>480</v>
      </c>
      <c r="E490" s="135" t="s">
        <v>1443</v>
      </c>
      <c r="F490" s="104" t="s">
        <v>1573</v>
      </c>
    </row>
    <row r="491" spans="1:6" ht="25.5" thickBot="1">
      <c r="A491" s="47">
        <f t="shared" si="10"/>
        <v>208</v>
      </c>
      <c r="B491" s="133" t="s">
        <v>2312</v>
      </c>
      <c r="C491" s="133" t="s">
        <v>2311</v>
      </c>
      <c r="D491" s="133" t="s">
        <v>2310</v>
      </c>
      <c r="E491" s="135" t="s">
        <v>1657</v>
      </c>
      <c r="F491" s="104" t="s">
        <v>1573</v>
      </c>
    </row>
    <row r="492" spans="1:6" ht="25.5" thickBot="1">
      <c r="A492" s="47">
        <f t="shared" si="10"/>
        <v>209</v>
      </c>
      <c r="B492" s="133" t="s">
        <v>2315</v>
      </c>
      <c r="C492" s="133" t="s">
        <v>2314</v>
      </c>
      <c r="D492" s="133" t="s">
        <v>2313</v>
      </c>
      <c r="E492" s="135" t="s">
        <v>1657</v>
      </c>
      <c r="F492" s="104" t="s">
        <v>1573</v>
      </c>
    </row>
    <row r="493" spans="1:6" ht="25.5" thickBot="1">
      <c r="A493" s="47">
        <f t="shared" si="10"/>
        <v>210</v>
      </c>
      <c r="B493" s="133" t="s">
        <v>2318</v>
      </c>
      <c r="C493" s="133" t="s">
        <v>2317</v>
      </c>
      <c r="D493" s="133" t="s">
        <v>2316</v>
      </c>
      <c r="E493" s="135" t="s">
        <v>1657</v>
      </c>
      <c r="F493" s="104" t="s">
        <v>1573</v>
      </c>
    </row>
    <row r="494" spans="1:6" ht="25.5" thickBot="1">
      <c r="A494" s="47">
        <f t="shared" si="10"/>
        <v>211</v>
      </c>
      <c r="B494" s="133" t="s">
        <v>926</v>
      </c>
      <c r="C494" s="133" t="s">
        <v>2320</v>
      </c>
      <c r="D494" s="133" t="s">
        <v>2319</v>
      </c>
      <c r="E494" s="135" t="s">
        <v>2034</v>
      </c>
      <c r="F494" s="104" t="s">
        <v>1573</v>
      </c>
    </row>
    <row r="495" spans="1:6" ht="25.5" thickBot="1">
      <c r="A495" s="47">
        <f t="shared" si="10"/>
        <v>212</v>
      </c>
      <c r="B495" s="133" t="s">
        <v>2322</v>
      </c>
      <c r="C495" s="133" t="s">
        <v>2053</v>
      </c>
      <c r="D495" s="133" t="s">
        <v>2321</v>
      </c>
      <c r="E495" s="135" t="s">
        <v>1443</v>
      </c>
      <c r="F495" s="104" t="s">
        <v>1573</v>
      </c>
    </row>
    <row r="496" spans="1:6" ht="25.5" thickBot="1">
      <c r="A496" s="47">
        <f t="shared" si="10"/>
        <v>213</v>
      </c>
      <c r="B496" s="133" t="s">
        <v>2325</v>
      </c>
      <c r="C496" s="133" t="s">
        <v>2324</v>
      </c>
      <c r="D496" s="133" t="s">
        <v>2323</v>
      </c>
      <c r="E496" s="135" t="s">
        <v>1654</v>
      </c>
      <c r="F496" s="104" t="s">
        <v>1573</v>
      </c>
    </row>
    <row r="497" spans="1:6" ht="25.5" thickBot="1">
      <c r="A497" s="47">
        <f t="shared" si="10"/>
        <v>214</v>
      </c>
      <c r="B497" s="133" t="s">
        <v>2328</v>
      </c>
      <c r="C497" s="133" t="s">
        <v>2327</v>
      </c>
      <c r="D497" s="133" t="s">
        <v>2326</v>
      </c>
      <c r="E497" s="135" t="s">
        <v>1654</v>
      </c>
      <c r="F497" s="104" t="s">
        <v>1573</v>
      </c>
    </row>
    <row r="498" spans="1:6" ht="25.5" thickBot="1">
      <c r="A498" s="47">
        <f t="shared" si="10"/>
        <v>215</v>
      </c>
      <c r="B498" s="133" t="s">
        <v>2331</v>
      </c>
      <c r="C498" s="133" t="s">
        <v>2330</v>
      </c>
      <c r="D498" s="133" t="s">
        <v>2329</v>
      </c>
      <c r="E498" s="135" t="s">
        <v>1451</v>
      </c>
      <c r="F498" s="104" t="s">
        <v>1573</v>
      </c>
    </row>
    <row r="499" spans="1:6" ht="25.5" thickBot="1">
      <c r="A499" s="47">
        <f t="shared" si="10"/>
        <v>216</v>
      </c>
      <c r="B499" s="133" t="s">
        <v>2334</v>
      </c>
      <c r="C499" s="133" t="s">
        <v>2333</v>
      </c>
      <c r="D499" s="133" t="s">
        <v>2332</v>
      </c>
      <c r="E499" s="135" t="s">
        <v>1447</v>
      </c>
      <c r="F499" s="104" t="s">
        <v>1573</v>
      </c>
    </row>
    <row r="500" spans="1:6" ht="25.5" thickBot="1">
      <c r="A500" s="47">
        <f t="shared" si="10"/>
        <v>217</v>
      </c>
      <c r="B500" s="133" t="s">
        <v>2337</v>
      </c>
      <c r="C500" s="133" t="s">
        <v>2336</v>
      </c>
      <c r="D500" s="133" t="s">
        <v>2335</v>
      </c>
      <c r="E500" s="135" t="s">
        <v>1957</v>
      </c>
      <c r="F500" s="104" t="s">
        <v>1573</v>
      </c>
    </row>
    <row r="501" spans="1:6" ht="25.5" thickBot="1">
      <c r="A501" s="47">
        <f t="shared" si="10"/>
        <v>218</v>
      </c>
      <c r="B501" s="133" t="s">
        <v>2340</v>
      </c>
      <c r="C501" s="133" t="s">
        <v>2339</v>
      </c>
      <c r="D501" s="133" t="s">
        <v>2338</v>
      </c>
      <c r="E501" s="135" t="s">
        <v>1722</v>
      </c>
      <c r="F501" s="104" t="s">
        <v>1573</v>
      </c>
    </row>
    <row r="502" spans="1:6" ht="25.5" thickBot="1">
      <c r="A502" s="47">
        <f t="shared" si="10"/>
        <v>219</v>
      </c>
      <c r="B502" s="133" t="s">
        <v>1632</v>
      </c>
      <c r="C502" s="133" t="s">
        <v>2342</v>
      </c>
      <c r="D502" s="133" t="s">
        <v>2341</v>
      </c>
      <c r="E502" s="135" t="s">
        <v>1655</v>
      </c>
      <c r="F502" s="104" t="s">
        <v>1573</v>
      </c>
    </row>
    <row r="503" spans="1:6" ht="25.5" thickBot="1">
      <c r="A503" s="47">
        <f t="shared" si="10"/>
        <v>220</v>
      </c>
      <c r="B503" s="133" t="s">
        <v>2345</v>
      </c>
      <c r="C503" s="133" t="s">
        <v>2344</v>
      </c>
      <c r="D503" s="133" t="s">
        <v>2343</v>
      </c>
      <c r="E503" s="135" t="s">
        <v>1655</v>
      </c>
      <c r="F503" s="104" t="s">
        <v>1573</v>
      </c>
    </row>
    <row r="504" spans="1:6" ht="18.75">
      <c r="A504" s="91" t="s">
        <v>1585</v>
      </c>
      <c r="B504" s="57"/>
      <c r="C504" s="57"/>
      <c r="D504" s="91" t="s">
        <v>2725</v>
      </c>
    </row>
    <row r="505" spans="1:6" ht="18.75">
      <c r="C505" s="59" t="s">
        <v>1555</v>
      </c>
      <c r="D505" s="33"/>
      <c r="F505" s="100"/>
    </row>
    <row r="506" spans="1:6" ht="19.5">
      <c r="C506" s="60" t="s">
        <v>1556</v>
      </c>
      <c r="D506" s="60"/>
      <c r="E506" s="62"/>
    </row>
    <row r="507" spans="1:6" ht="19.5">
      <c r="A507" s="118"/>
      <c r="B507" s="18"/>
      <c r="D507" s="33"/>
      <c r="E507" s="64"/>
    </row>
    <row r="508" spans="1:6" ht="19.5">
      <c r="A508" s="63"/>
      <c r="B508" s="18"/>
      <c r="D508" s="33"/>
      <c r="E508" s="64"/>
    </row>
    <row r="509" spans="1:6" ht="19.5">
      <c r="A509" s="63"/>
      <c r="B509" s="18"/>
      <c r="D509" s="33"/>
    </row>
    <row r="510" spans="1:6" ht="19.5">
      <c r="A510" s="63"/>
      <c r="B510" s="18"/>
      <c r="C510" s="63"/>
      <c r="D510" s="33"/>
    </row>
    <row r="511" spans="1:6" ht="18.75">
      <c r="C511" s="67"/>
      <c r="D511" s="68"/>
      <c r="E511" s="119" t="s">
        <v>2727</v>
      </c>
      <c r="F511" s="120"/>
    </row>
    <row r="512" spans="1:6" ht="18">
      <c r="B512" s="66" t="s">
        <v>1567</v>
      </c>
      <c r="F512" s="71" t="s">
        <v>1568</v>
      </c>
    </row>
    <row r="515" spans="1:6" ht="2.25" customHeight="1"/>
    <row r="516" spans="1:6" hidden="1"/>
    <row r="517" spans="1:6" hidden="1"/>
    <row r="518" spans="1:6" ht="19.5">
      <c r="A518" s="15"/>
      <c r="B518" s="16"/>
      <c r="C518" s="216" t="s">
        <v>1535</v>
      </c>
      <c r="D518" s="216"/>
      <c r="E518" s="18"/>
      <c r="F518" s="100"/>
    </row>
    <row r="519" spans="1:6" ht="19.5">
      <c r="A519" s="15"/>
      <c r="B519" s="16"/>
      <c r="C519" s="217" t="s">
        <v>1536</v>
      </c>
      <c r="D519" s="217"/>
      <c r="E519" s="18"/>
      <c r="F519" s="100"/>
    </row>
    <row r="520" spans="1:6" ht="18">
      <c r="A520" s="21"/>
      <c r="B520" s="22"/>
      <c r="C520" s="216" t="s">
        <v>1537</v>
      </c>
      <c r="D520" s="216"/>
      <c r="E520" s="23"/>
      <c r="F520" s="101"/>
    </row>
    <row r="521" spans="1:6" ht="18.75">
      <c r="A521" s="25" t="s">
        <v>1540</v>
      </c>
      <c r="B521" s="26" t="s">
        <v>1575</v>
      </c>
      <c r="C521" s="27"/>
      <c r="D521" s="28"/>
      <c r="E521" s="23"/>
      <c r="F521" s="101"/>
    </row>
    <row r="522" spans="1:6" ht="18.75">
      <c r="A522" s="25" t="s">
        <v>1541</v>
      </c>
      <c r="B522" s="26" t="s">
        <v>1576</v>
      </c>
      <c r="C522" s="27"/>
      <c r="D522" s="28"/>
      <c r="E522" s="23"/>
      <c r="F522" s="101"/>
    </row>
    <row r="523" spans="1:6" ht="18.75">
      <c r="A523" s="25" t="s">
        <v>1542</v>
      </c>
      <c r="B523" s="26" t="s">
        <v>1580</v>
      </c>
      <c r="C523" s="27"/>
      <c r="D523" s="30"/>
      <c r="E523" s="32"/>
      <c r="F523" s="100"/>
    </row>
    <row r="524" spans="1:6" ht="18.75">
      <c r="A524" s="25" t="s">
        <v>1543</v>
      </c>
      <c r="B524" s="26" t="s">
        <v>1592</v>
      </c>
      <c r="C524" s="27"/>
      <c r="D524" s="33"/>
      <c r="E524" s="35"/>
      <c r="F524" s="102"/>
    </row>
    <row r="525" spans="1:6" ht="18.75">
      <c r="A525" s="25" t="s">
        <v>1544</v>
      </c>
      <c r="B525" s="26" t="s">
        <v>1593</v>
      </c>
      <c r="C525" s="27"/>
      <c r="D525" s="97"/>
      <c r="E525" s="35"/>
      <c r="F525" s="102"/>
    </row>
    <row r="526" spans="1:6" ht="19.5">
      <c r="A526" s="36" t="s">
        <v>1545</v>
      </c>
      <c r="B526" s="117" t="s">
        <v>1594</v>
      </c>
      <c r="C526" s="18"/>
      <c r="D526" s="33"/>
      <c r="E526" s="35"/>
      <c r="F526" s="102"/>
    </row>
    <row r="527" spans="1:6" ht="19.5">
      <c r="A527" s="36"/>
      <c r="B527" s="37"/>
      <c r="C527" s="18"/>
      <c r="D527" s="33"/>
      <c r="E527" s="35"/>
      <c r="F527" s="102"/>
    </row>
    <row r="528" spans="1:6" ht="19.5">
      <c r="A528" s="36"/>
      <c r="B528" s="37"/>
      <c r="C528" s="18"/>
      <c r="D528" s="33"/>
      <c r="E528" s="35"/>
      <c r="F528" s="102"/>
    </row>
    <row r="529" spans="1:8" ht="20.25" thickBot="1">
      <c r="A529" s="38"/>
      <c r="B529" s="39"/>
      <c r="C529" s="40"/>
      <c r="D529" s="33"/>
      <c r="E529" s="18"/>
      <c r="F529" s="100"/>
    </row>
    <row r="530" spans="1:8" ht="16.5" thickBot="1">
      <c r="A530" s="41" t="s">
        <v>1546</v>
      </c>
      <c r="B530" s="42" t="s">
        <v>1581</v>
      </c>
      <c r="C530" s="42" t="s">
        <v>1582</v>
      </c>
      <c r="D530" s="41" t="s">
        <v>1548</v>
      </c>
      <c r="E530" s="98" t="s">
        <v>1551</v>
      </c>
      <c r="F530" s="103" t="s">
        <v>1552</v>
      </c>
    </row>
    <row r="531" spans="1:8" ht="25.5" thickBot="1">
      <c r="A531" s="44">
        <v>221</v>
      </c>
      <c r="B531" s="133" t="s">
        <v>2348</v>
      </c>
      <c r="C531" s="133" t="s">
        <v>2347</v>
      </c>
      <c r="D531" s="126" t="s">
        <v>2346</v>
      </c>
      <c r="E531" s="127" t="s">
        <v>1655</v>
      </c>
      <c r="F531" s="104" t="s">
        <v>1573</v>
      </c>
      <c r="H531" s="131"/>
    </row>
    <row r="532" spans="1:8" ht="25.5" thickBot="1">
      <c r="A532" s="47">
        <f t="shared" ref="A532:A550" si="11">A531+1</f>
        <v>222</v>
      </c>
      <c r="B532" s="133" t="s">
        <v>1036</v>
      </c>
      <c r="C532" s="133" t="s">
        <v>2350</v>
      </c>
      <c r="D532" s="126" t="s">
        <v>2349</v>
      </c>
      <c r="E532" s="127" t="s">
        <v>1655</v>
      </c>
      <c r="F532" s="104" t="s">
        <v>1573</v>
      </c>
      <c r="H532" s="131"/>
    </row>
    <row r="533" spans="1:8" ht="25.5" thickBot="1">
      <c r="A533" s="47">
        <f t="shared" si="11"/>
        <v>223</v>
      </c>
      <c r="B533" s="133" t="s">
        <v>2353</v>
      </c>
      <c r="C533" s="133" t="s">
        <v>2352</v>
      </c>
      <c r="D533" s="126" t="s">
        <v>2351</v>
      </c>
      <c r="E533" s="127" t="s">
        <v>1655</v>
      </c>
      <c r="F533" s="104" t="s">
        <v>1573</v>
      </c>
      <c r="H533" s="131"/>
    </row>
    <row r="534" spans="1:8" ht="25.5" thickBot="1">
      <c r="A534" s="47">
        <f t="shared" si="11"/>
        <v>224</v>
      </c>
      <c r="B534" s="133" t="s">
        <v>2356</v>
      </c>
      <c r="C534" s="133" t="s">
        <v>2355</v>
      </c>
      <c r="D534" s="126" t="s">
        <v>2354</v>
      </c>
      <c r="E534" s="127" t="s">
        <v>2402</v>
      </c>
      <c r="F534" s="104" t="s">
        <v>1573</v>
      </c>
      <c r="H534" s="131"/>
    </row>
    <row r="535" spans="1:8" ht="25.5" thickBot="1">
      <c r="A535" s="47">
        <f t="shared" si="11"/>
        <v>225</v>
      </c>
      <c r="B535" s="133" t="s">
        <v>2359</v>
      </c>
      <c r="C535" s="133" t="s">
        <v>2358</v>
      </c>
      <c r="D535" s="126" t="s">
        <v>2357</v>
      </c>
      <c r="E535" s="127" t="s">
        <v>1916</v>
      </c>
      <c r="F535" s="104" t="s">
        <v>1573</v>
      </c>
      <c r="H535" s="131"/>
    </row>
    <row r="536" spans="1:8" ht="25.5" thickBot="1">
      <c r="A536" s="47">
        <f t="shared" si="11"/>
        <v>226</v>
      </c>
      <c r="B536" s="133" t="s">
        <v>2362</v>
      </c>
      <c r="C536" s="133" t="s">
        <v>2361</v>
      </c>
      <c r="D536" s="126" t="s">
        <v>2360</v>
      </c>
      <c r="E536" s="127" t="s">
        <v>1656</v>
      </c>
      <c r="F536" s="104" t="s">
        <v>1573</v>
      </c>
      <c r="H536" s="131"/>
    </row>
    <row r="537" spans="1:8" ht="25.5" thickBot="1">
      <c r="A537" s="47">
        <f t="shared" si="11"/>
        <v>227</v>
      </c>
      <c r="B537" s="133" t="s">
        <v>2366</v>
      </c>
      <c r="C537" s="133" t="s">
        <v>2365</v>
      </c>
      <c r="D537" s="126" t="s">
        <v>2364</v>
      </c>
      <c r="E537" s="127" t="s">
        <v>2363</v>
      </c>
      <c r="F537" s="104" t="s">
        <v>1573</v>
      </c>
      <c r="H537" s="131"/>
    </row>
    <row r="538" spans="1:8" ht="25.5" thickBot="1">
      <c r="A538" s="47">
        <f t="shared" si="11"/>
        <v>228</v>
      </c>
      <c r="B538" s="133" t="s">
        <v>2369</v>
      </c>
      <c r="C538" s="133" t="s">
        <v>2368</v>
      </c>
      <c r="D538" s="126" t="s">
        <v>2367</v>
      </c>
      <c r="E538" s="127" t="s">
        <v>1945</v>
      </c>
      <c r="F538" s="104" t="s">
        <v>1573</v>
      </c>
      <c r="H538" s="131"/>
    </row>
    <row r="539" spans="1:8" ht="25.5" thickBot="1">
      <c r="A539" s="47">
        <f t="shared" si="11"/>
        <v>229</v>
      </c>
      <c r="B539" s="133" t="s">
        <v>2372</v>
      </c>
      <c r="C539" s="133" t="s">
        <v>2371</v>
      </c>
      <c r="D539" s="126" t="s">
        <v>2370</v>
      </c>
      <c r="E539" s="127" t="s">
        <v>1717</v>
      </c>
      <c r="F539" s="104" t="s">
        <v>1573</v>
      </c>
      <c r="H539" s="131"/>
    </row>
    <row r="540" spans="1:8" ht="25.5" thickBot="1">
      <c r="A540" s="47">
        <f t="shared" si="11"/>
        <v>230</v>
      </c>
      <c r="B540" s="133" t="s">
        <v>2375</v>
      </c>
      <c r="C540" s="133" t="s">
        <v>2374</v>
      </c>
      <c r="D540" s="126" t="s">
        <v>2373</v>
      </c>
      <c r="E540" s="127" t="s">
        <v>1717</v>
      </c>
      <c r="F540" s="104" t="s">
        <v>1573</v>
      </c>
      <c r="H540" s="131"/>
    </row>
    <row r="541" spans="1:8" ht="25.5" thickBot="1">
      <c r="A541" s="47">
        <f t="shared" si="11"/>
        <v>231</v>
      </c>
      <c r="B541" s="133" t="s">
        <v>2378</v>
      </c>
      <c r="C541" s="133" t="s">
        <v>2377</v>
      </c>
      <c r="D541" s="126" t="s">
        <v>2376</v>
      </c>
      <c r="E541" s="127" t="s">
        <v>1662</v>
      </c>
      <c r="F541" s="104" t="s">
        <v>1573</v>
      </c>
      <c r="H541" s="131"/>
    </row>
    <row r="542" spans="1:8" ht="25.5" thickBot="1">
      <c r="A542" s="47">
        <f t="shared" si="11"/>
        <v>232</v>
      </c>
      <c r="B542" s="133" t="s">
        <v>2381</v>
      </c>
      <c r="C542" s="133" t="s">
        <v>2380</v>
      </c>
      <c r="D542" s="126" t="s">
        <v>2379</v>
      </c>
      <c r="E542" s="127" t="s">
        <v>1662</v>
      </c>
      <c r="F542" s="104" t="s">
        <v>1573</v>
      </c>
      <c r="H542" s="131"/>
    </row>
    <row r="543" spans="1:8" ht="25.5" thickBot="1">
      <c r="A543" s="47">
        <f t="shared" si="11"/>
        <v>233</v>
      </c>
      <c r="B543" s="133" t="s">
        <v>2384</v>
      </c>
      <c r="C543" s="133" t="s">
        <v>2383</v>
      </c>
      <c r="D543" s="126" t="s">
        <v>2382</v>
      </c>
      <c r="E543" s="127" t="s">
        <v>1443</v>
      </c>
      <c r="F543" s="104" t="s">
        <v>1573</v>
      </c>
      <c r="H543" s="131"/>
    </row>
    <row r="544" spans="1:8" ht="25.5" thickBot="1">
      <c r="A544" s="47">
        <f t="shared" si="11"/>
        <v>234</v>
      </c>
      <c r="B544" s="133" t="s">
        <v>73</v>
      </c>
      <c r="C544" s="133" t="s">
        <v>412</v>
      </c>
      <c r="D544" s="126" t="s">
        <v>2385</v>
      </c>
      <c r="E544" s="127" t="s">
        <v>1443</v>
      </c>
      <c r="F544" s="104" t="s">
        <v>1573</v>
      </c>
      <c r="H544" s="131"/>
    </row>
    <row r="545" spans="1:8" ht="25.5" thickBot="1">
      <c r="A545" s="47">
        <f t="shared" si="11"/>
        <v>235</v>
      </c>
      <c r="B545" s="133" t="s">
        <v>2388</v>
      </c>
      <c r="C545" s="133" t="s">
        <v>2387</v>
      </c>
      <c r="D545" s="126" t="s">
        <v>2386</v>
      </c>
      <c r="E545" s="127" t="s">
        <v>1657</v>
      </c>
      <c r="F545" s="104" t="s">
        <v>1573</v>
      </c>
      <c r="H545" s="131"/>
    </row>
    <row r="546" spans="1:8" ht="25.5" thickBot="1">
      <c r="A546" s="47">
        <f t="shared" si="11"/>
        <v>236</v>
      </c>
      <c r="B546" s="133" t="s">
        <v>2391</v>
      </c>
      <c r="C546" s="133" t="s">
        <v>2390</v>
      </c>
      <c r="D546" s="126" t="s">
        <v>2389</v>
      </c>
      <c r="E546" s="127" t="s">
        <v>1657</v>
      </c>
      <c r="F546" s="104" t="s">
        <v>1573</v>
      </c>
      <c r="H546" s="131"/>
    </row>
    <row r="547" spans="1:8" ht="25.5" thickBot="1">
      <c r="A547" s="47">
        <f t="shared" si="11"/>
        <v>237</v>
      </c>
      <c r="B547" s="133" t="s">
        <v>2394</v>
      </c>
      <c r="C547" s="133" t="s">
        <v>2393</v>
      </c>
      <c r="D547" s="126" t="s">
        <v>2392</v>
      </c>
      <c r="E547" s="127" t="s">
        <v>1657</v>
      </c>
      <c r="F547" s="104" t="s">
        <v>1573</v>
      </c>
      <c r="H547" s="131"/>
    </row>
    <row r="548" spans="1:8" ht="25.5" thickBot="1">
      <c r="A548" s="47">
        <f t="shared" si="11"/>
        <v>238</v>
      </c>
      <c r="B548" s="133" t="s">
        <v>2396</v>
      </c>
      <c r="C548" s="133" t="s">
        <v>1968</v>
      </c>
      <c r="D548" s="126" t="s">
        <v>2395</v>
      </c>
      <c r="E548" s="127" t="s">
        <v>1657</v>
      </c>
      <c r="F548" s="104" t="s">
        <v>1573</v>
      </c>
      <c r="H548" s="131"/>
    </row>
    <row r="549" spans="1:8" ht="25.5" thickBot="1">
      <c r="A549" s="47">
        <f t="shared" si="11"/>
        <v>239</v>
      </c>
      <c r="B549" s="133" t="s">
        <v>2399</v>
      </c>
      <c r="C549" s="133" t="s">
        <v>2398</v>
      </c>
      <c r="D549" s="126" t="s">
        <v>2397</v>
      </c>
      <c r="E549" s="127" t="s">
        <v>1657</v>
      </c>
      <c r="F549" s="104" t="s">
        <v>1573</v>
      </c>
      <c r="H549" s="131"/>
    </row>
    <row r="550" spans="1:8" ht="25.5" thickBot="1">
      <c r="A550" s="47">
        <f t="shared" si="11"/>
        <v>240</v>
      </c>
      <c r="B550" s="133" t="s">
        <v>2259</v>
      </c>
      <c r="C550" s="133" t="s">
        <v>2401</v>
      </c>
      <c r="D550" s="126" t="s">
        <v>2400</v>
      </c>
      <c r="E550" s="127" t="s">
        <v>1719</v>
      </c>
      <c r="F550" s="104" t="s">
        <v>1573</v>
      </c>
      <c r="H550" s="131"/>
    </row>
    <row r="551" spans="1:8" ht="18.75">
      <c r="A551" s="91" t="s">
        <v>1585</v>
      </c>
      <c r="B551" s="57"/>
      <c r="C551" s="57"/>
      <c r="D551" s="91" t="s">
        <v>2725</v>
      </c>
    </row>
    <row r="552" spans="1:8" ht="18.75">
      <c r="C552" s="59" t="s">
        <v>1555</v>
      </c>
      <c r="D552" s="33"/>
      <c r="F552" s="100"/>
    </row>
    <row r="553" spans="1:8" ht="19.5">
      <c r="C553" s="60" t="s">
        <v>1556</v>
      </c>
      <c r="D553" s="60"/>
      <c r="E553" s="62"/>
    </row>
    <row r="554" spans="1:8" ht="19.5">
      <c r="A554" s="118"/>
      <c r="B554" s="18"/>
      <c r="D554" s="33"/>
      <c r="E554" s="64"/>
    </row>
    <row r="555" spans="1:8" ht="19.5">
      <c r="A555" s="63"/>
      <c r="B555" s="18"/>
      <c r="D555" s="33"/>
      <c r="E555" s="64"/>
    </row>
    <row r="556" spans="1:8" ht="19.5">
      <c r="A556" s="63"/>
      <c r="B556" s="18"/>
      <c r="D556" s="33"/>
    </row>
    <row r="557" spans="1:8" ht="19.5">
      <c r="A557" s="63"/>
      <c r="B557" s="18"/>
      <c r="C557" s="63"/>
      <c r="D557" s="33"/>
    </row>
    <row r="558" spans="1:8" ht="18.75">
      <c r="C558" s="67"/>
      <c r="D558" s="68"/>
      <c r="E558" s="119" t="s">
        <v>2727</v>
      </c>
      <c r="F558" s="120"/>
    </row>
    <row r="559" spans="1:8" ht="18">
      <c r="B559" s="66" t="s">
        <v>1567</v>
      </c>
      <c r="F559" s="71" t="s">
        <v>1568</v>
      </c>
    </row>
    <row r="562" spans="1:6" ht="2.25" customHeight="1"/>
    <row r="563" spans="1:6" hidden="1"/>
    <row r="564" spans="1:6" hidden="1"/>
    <row r="565" spans="1:6" ht="19.5">
      <c r="A565" s="15"/>
      <c r="B565" s="16"/>
      <c r="C565" s="216" t="s">
        <v>1535</v>
      </c>
      <c r="D565" s="216"/>
      <c r="E565" s="18"/>
      <c r="F565" s="100"/>
    </row>
    <row r="566" spans="1:6" ht="19.5">
      <c r="A566" s="15"/>
      <c r="B566" s="16"/>
      <c r="C566" s="217" t="s">
        <v>1536</v>
      </c>
      <c r="D566" s="217"/>
      <c r="E566" s="18"/>
      <c r="F566" s="100"/>
    </row>
    <row r="567" spans="1:6" ht="18">
      <c r="A567" s="21"/>
      <c r="B567" s="22"/>
      <c r="C567" s="216" t="s">
        <v>1537</v>
      </c>
      <c r="D567" s="216"/>
      <c r="E567" s="23"/>
      <c r="F567" s="101"/>
    </row>
    <row r="568" spans="1:6" ht="18.75">
      <c r="A568" s="25" t="s">
        <v>1540</v>
      </c>
      <c r="B568" s="26" t="s">
        <v>1575</v>
      </c>
      <c r="C568" s="27"/>
      <c r="D568" s="28"/>
      <c r="E568" s="23"/>
      <c r="F568" s="101"/>
    </row>
    <row r="569" spans="1:6" ht="18.75">
      <c r="A569" s="25" t="s">
        <v>1541</v>
      </c>
      <c r="B569" s="26" t="s">
        <v>1576</v>
      </c>
      <c r="C569" s="27"/>
      <c r="D569" s="28"/>
      <c r="E569" s="23"/>
      <c r="F569" s="101"/>
    </row>
    <row r="570" spans="1:6" ht="18.75">
      <c r="A570" s="25" t="s">
        <v>1542</v>
      </c>
      <c r="B570" s="26" t="s">
        <v>1580</v>
      </c>
      <c r="C570" s="27"/>
      <c r="D570" s="30"/>
      <c r="E570" s="32"/>
      <c r="F570" s="100"/>
    </row>
    <row r="571" spans="1:6" ht="18.75">
      <c r="A571" s="25" t="s">
        <v>1543</v>
      </c>
      <c r="B571" s="26" t="s">
        <v>1592</v>
      </c>
      <c r="C571" s="27"/>
      <c r="D571" s="33"/>
      <c r="E571" s="35"/>
      <c r="F571" s="102"/>
    </row>
    <row r="572" spans="1:6" ht="18.75">
      <c r="A572" s="25" t="s">
        <v>1544</v>
      </c>
      <c r="B572" s="26" t="s">
        <v>1593</v>
      </c>
      <c r="C572" s="27"/>
      <c r="D572" s="97"/>
      <c r="E572" s="35"/>
      <c r="F572" s="102"/>
    </row>
    <row r="573" spans="1:6" ht="19.5">
      <c r="A573" s="36" t="s">
        <v>1545</v>
      </c>
      <c r="B573" s="117" t="s">
        <v>1594</v>
      </c>
      <c r="C573" s="18"/>
      <c r="D573" s="33"/>
      <c r="E573" s="35"/>
      <c r="F573" s="102"/>
    </row>
    <row r="574" spans="1:6" ht="19.5">
      <c r="A574" s="36"/>
      <c r="B574" s="37"/>
      <c r="C574" s="18"/>
      <c r="D574" s="33"/>
      <c r="E574" s="35"/>
      <c r="F574" s="102"/>
    </row>
    <row r="575" spans="1:6" ht="19.5">
      <c r="A575" s="36"/>
      <c r="B575" s="37"/>
      <c r="C575" s="18"/>
      <c r="D575" s="33"/>
      <c r="E575" s="35"/>
      <c r="F575" s="102"/>
    </row>
    <row r="576" spans="1:6" ht="20.25" thickBot="1">
      <c r="A576" s="38"/>
      <c r="B576" s="39"/>
      <c r="C576" s="40"/>
      <c r="D576" s="33"/>
      <c r="E576" s="18"/>
      <c r="F576" s="100"/>
    </row>
    <row r="577" spans="1:9" ht="16.5" thickBot="1">
      <c r="A577" s="41" t="s">
        <v>1546</v>
      </c>
      <c r="B577" s="42" t="s">
        <v>1582</v>
      </c>
      <c r="C577" s="42" t="s">
        <v>1581</v>
      </c>
      <c r="D577" s="41" t="s">
        <v>1548</v>
      </c>
      <c r="E577" s="98" t="s">
        <v>1551</v>
      </c>
      <c r="F577" s="103" t="s">
        <v>1552</v>
      </c>
    </row>
    <row r="578" spans="1:9" ht="25.5" thickBot="1">
      <c r="A578" s="44">
        <v>241</v>
      </c>
      <c r="B578" s="126" t="s">
        <v>2405</v>
      </c>
      <c r="C578" s="133" t="s">
        <v>2404</v>
      </c>
      <c r="D578" s="126" t="s">
        <v>2403</v>
      </c>
      <c r="E578" s="127" t="s">
        <v>1719</v>
      </c>
      <c r="F578" s="104" t="s">
        <v>1573</v>
      </c>
      <c r="I578" s="131"/>
    </row>
    <row r="579" spans="1:9" ht="25.5" thickBot="1">
      <c r="A579" s="47">
        <f t="shared" ref="A579:A597" si="12">A578+1</f>
        <v>242</v>
      </c>
      <c r="B579" s="126" t="s">
        <v>1366</v>
      </c>
      <c r="C579" s="133" t="s">
        <v>757</v>
      </c>
      <c r="D579" s="126" t="s">
        <v>2406</v>
      </c>
      <c r="E579" s="127" t="s">
        <v>1719</v>
      </c>
      <c r="F579" s="104" t="s">
        <v>1573</v>
      </c>
      <c r="I579" s="131"/>
    </row>
    <row r="580" spans="1:9" ht="25.5" thickBot="1">
      <c r="A580" s="47">
        <f t="shared" si="12"/>
        <v>243</v>
      </c>
      <c r="B580" s="126" t="s">
        <v>2409</v>
      </c>
      <c r="C580" s="133" t="s">
        <v>2408</v>
      </c>
      <c r="D580" s="126" t="s">
        <v>2407</v>
      </c>
      <c r="E580" s="127" t="s">
        <v>1719</v>
      </c>
      <c r="F580" s="104" t="s">
        <v>1573</v>
      </c>
      <c r="I580" s="131"/>
    </row>
    <row r="581" spans="1:9" ht="25.5" thickBot="1">
      <c r="A581" s="47">
        <f t="shared" si="12"/>
        <v>244</v>
      </c>
      <c r="B581" s="126" t="s">
        <v>2345</v>
      </c>
      <c r="C581" s="133" t="s">
        <v>2411</v>
      </c>
      <c r="D581" s="126" t="s">
        <v>2410</v>
      </c>
      <c r="E581" s="127" t="s">
        <v>1653</v>
      </c>
      <c r="F581" s="104" t="s">
        <v>1573</v>
      </c>
      <c r="I581" s="131"/>
    </row>
    <row r="582" spans="1:9" ht="25.5" thickBot="1">
      <c r="A582" s="47">
        <f t="shared" si="12"/>
        <v>245</v>
      </c>
      <c r="B582" s="126" t="s">
        <v>130</v>
      </c>
      <c r="C582" s="133" t="s">
        <v>2413</v>
      </c>
      <c r="D582" s="126" t="s">
        <v>2412</v>
      </c>
      <c r="E582" s="127" t="s">
        <v>2195</v>
      </c>
      <c r="F582" s="104" t="s">
        <v>1573</v>
      </c>
      <c r="I582" s="131"/>
    </row>
    <row r="583" spans="1:9" ht="25.5" thickBot="1">
      <c r="A583" s="47">
        <f t="shared" si="12"/>
        <v>246</v>
      </c>
      <c r="B583" s="126" t="s">
        <v>2416</v>
      </c>
      <c r="C583" s="133" t="s">
        <v>2415</v>
      </c>
      <c r="D583" s="126" t="s">
        <v>2414</v>
      </c>
      <c r="E583" s="127" t="s">
        <v>1655</v>
      </c>
      <c r="F583" s="104" t="s">
        <v>1573</v>
      </c>
      <c r="I583" s="131"/>
    </row>
    <row r="584" spans="1:9" ht="25.5" thickBot="1">
      <c r="A584" s="47">
        <f t="shared" si="12"/>
        <v>247</v>
      </c>
      <c r="B584" s="126" t="s">
        <v>2419</v>
      </c>
      <c r="C584" s="133" t="s">
        <v>2418</v>
      </c>
      <c r="D584" s="126" t="s">
        <v>2417</v>
      </c>
      <c r="E584" s="127" t="s">
        <v>1655</v>
      </c>
      <c r="F584" s="104" t="s">
        <v>1573</v>
      </c>
      <c r="I584" s="131"/>
    </row>
    <row r="585" spans="1:9" ht="25.5" thickBot="1">
      <c r="A585" s="47">
        <f t="shared" si="12"/>
        <v>248</v>
      </c>
      <c r="B585" s="126" t="s">
        <v>2422</v>
      </c>
      <c r="C585" s="133" t="s">
        <v>2421</v>
      </c>
      <c r="D585" s="126" t="s">
        <v>2420</v>
      </c>
      <c r="E585" s="127" t="s">
        <v>2034</v>
      </c>
      <c r="F585" s="104" t="s">
        <v>1573</v>
      </c>
      <c r="I585" s="131"/>
    </row>
    <row r="586" spans="1:9" ht="25.5" thickBot="1">
      <c r="A586" s="47">
        <f t="shared" si="12"/>
        <v>249</v>
      </c>
      <c r="B586" s="126" t="s">
        <v>2425</v>
      </c>
      <c r="C586" s="133" t="s">
        <v>2424</v>
      </c>
      <c r="D586" s="126" t="s">
        <v>2423</v>
      </c>
      <c r="E586" s="127" t="s">
        <v>1451</v>
      </c>
      <c r="F586" s="104" t="s">
        <v>1573</v>
      </c>
      <c r="I586" s="131"/>
    </row>
    <row r="587" spans="1:9" ht="25.5" thickBot="1">
      <c r="A587" s="47">
        <f t="shared" si="12"/>
        <v>250</v>
      </c>
      <c r="B587" s="126" t="s">
        <v>358</v>
      </c>
      <c r="C587" s="133" t="s">
        <v>2427</v>
      </c>
      <c r="D587" s="126" t="s">
        <v>2426</v>
      </c>
      <c r="E587" s="127" t="s">
        <v>1452</v>
      </c>
      <c r="F587" s="104" t="s">
        <v>1573</v>
      </c>
      <c r="I587" s="131"/>
    </row>
    <row r="588" spans="1:9" ht="25.5" thickBot="1">
      <c r="A588" s="47">
        <f t="shared" si="12"/>
        <v>251</v>
      </c>
      <c r="B588" s="126" t="s">
        <v>2362</v>
      </c>
      <c r="C588" s="133" t="s">
        <v>2429</v>
      </c>
      <c r="D588" s="126" t="s">
        <v>2428</v>
      </c>
      <c r="E588" s="127" t="s">
        <v>1721</v>
      </c>
      <c r="F588" s="104" t="s">
        <v>1573</v>
      </c>
      <c r="I588" s="131"/>
    </row>
    <row r="589" spans="1:9" ht="25.5" thickBot="1">
      <c r="A589" s="47">
        <f t="shared" si="12"/>
        <v>252</v>
      </c>
      <c r="B589" s="126" t="s">
        <v>2433</v>
      </c>
      <c r="C589" s="133" t="s">
        <v>2432</v>
      </c>
      <c r="D589" s="126" t="s">
        <v>2431</v>
      </c>
      <c r="E589" s="127" t="s">
        <v>2430</v>
      </c>
      <c r="F589" s="104" t="s">
        <v>1573</v>
      </c>
      <c r="I589" s="131"/>
    </row>
    <row r="590" spans="1:9" ht="25.5" thickBot="1">
      <c r="A590" s="47">
        <f t="shared" si="12"/>
        <v>253</v>
      </c>
      <c r="B590" s="126" t="s">
        <v>2436</v>
      </c>
      <c r="C590" s="133" t="s">
        <v>2435</v>
      </c>
      <c r="D590" s="126" t="s">
        <v>2434</v>
      </c>
      <c r="E590" s="127" t="s">
        <v>1656</v>
      </c>
      <c r="F590" s="104" t="s">
        <v>1573</v>
      </c>
      <c r="I590" s="131"/>
    </row>
    <row r="591" spans="1:9" ht="25.5" thickBot="1">
      <c r="A591" s="47">
        <f t="shared" si="12"/>
        <v>254</v>
      </c>
      <c r="B591" s="126" t="s">
        <v>2439</v>
      </c>
      <c r="C591" s="133" t="s">
        <v>2438</v>
      </c>
      <c r="D591" s="126" t="s">
        <v>2437</v>
      </c>
      <c r="E591" s="127" t="s">
        <v>1656</v>
      </c>
      <c r="F591" s="104" t="s">
        <v>1573</v>
      </c>
      <c r="I591" s="131"/>
    </row>
    <row r="592" spans="1:9" ht="25.5" thickBot="1">
      <c r="A592" s="47">
        <f t="shared" si="12"/>
        <v>255</v>
      </c>
      <c r="B592" s="126" t="s">
        <v>2442</v>
      </c>
      <c r="C592" s="133" t="s">
        <v>2441</v>
      </c>
      <c r="D592" s="126" t="s">
        <v>2440</v>
      </c>
      <c r="E592" s="127" t="s">
        <v>1656</v>
      </c>
      <c r="F592" s="104" t="s">
        <v>1573</v>
      </c>
      <c r="I592" s="131"/>
    </row>
    <row r="593" spans="1:9" ht="25.5" thickBot="1">
      <c r="A593" s="47">
        <f t="shared" si="12"/>
        <v>256</v>
      </c>
      <c r="B593" s="126" t="s">
        <v>2099</v>
      </c>
      <c r="C593" s="133" t="s">
        <v>2444</v>
      </c>
      <c r="D593" s="126" t="s">
        <v>2443</v>
      </c>
      <c r="E593" s="127" t="s">
        <v>1656</v>
      </c>
      <c r="F593" s="104" t="s">
        <v>1573</v>
      </c>
      <c r="I593" s="131"/>
    </row>
    <row r="594" spans="1:9" ht="25.5" thickBot="1">
      <c r="A594" s="47">
        <f t="shared" si="12"/>
        <v>257</v>
      </c>
      <c r="B594" s="126" t="s">
        <v>2054</v>
      </c>
      <c r="C594" s="133" t="s">
        <v>2446</v>
      </c>
      <c r="D594" s="126" t="s">
        <v>2445</v>
      </c>
      <c r="E594" s="127" t="s">
        <v>1656</v>
      </c>
      <c r="F594" s="104" t="s">
        <v>1573</v>
      </c>
      <c r="I594" s="131"/>
    </row>
    <row r="595" spans="1:9" ht="25.5" thickBot="1">
      <c r="A595" s="47">
        <f t="shared" si="12"/>
        <v>258</v>
      </c>
      <c r="B595" s="126" t="s">
        <v>2449</v>
      </c>
      <c r="C595" s="133" t="s">
        <v>2448</v>
      </c>
      <c r="D595" s="126" t="s">
        <v>2447</v>
      </c>
      <c r="E595" s="127" t="s">
        <v>1656</v>
      </c>
      <c r="F595" s="104" t="s">
        <v>1573</v>
      </c>
      <c r="I595" s="131"/>
    </row>
    <row r="596" spans="1:9" ht="25.5" thickBot="1">
      <c r="A596" s="47">
        <f t="shared" si="12"/>
        <v>259</v>
      </c>
      <c r="B596" s="126" t="s">
        <v>2451</v>
      </c>
      <c r="C596" s="133" t="s">
        <v>1281</v>
      </c>
      <c r="D596" s="126" t="s">
        <v>2450</v>
      </c>
      <c r="E596" s="127" t="s">
        <v>2148</v>
      </c>
      <c r="F596" s="104" t="s">
        <v>1573</v>
      </c>
      <c r="I596" s="131"/>
    </row>
    <row r="597" spans="1:9" ht="25.5" thickBot="1">
      <c r="A597" s="47">
        <f t="shared" si="12"/>
        <v>260</v>
      </c>
      <c r="B597" s="126" t="s">
        <v>2454</v>
      </c>
      <c r="C597" s="133" t="s">
        <v>2453</v>
      </c>
      <c r="D597" s="126" t="s">
        <v>2452</v>
      </c>
      <c r="E597" s="127" t="s">
        <v>1717</v>
      </c>
      <c r="F597" s="104" t="s">
        <v>1573</v>
      </c>
    </row>
    <row r="598" spans="1:9" ht="18.75">
      <c r="A598" s="91" t="s">
        <v>1585</v>
      </c>
      <c r="B598" s="57"/>
      <c r="C598" s="57"/>
      <c r="D598" s="91" t="s">
        <v>2725</v>
      </c>
    </row>
    <row r="599" spans="1:9" ht="18.75">
      <c r="C599" s="59" t="s">
        <v>1555</v>
      </c>
      <c r="D599" s="33"/>
      <c r="F599" s="100"/>
    </row>
    <row r="600" spans="1:9" ht="19.5">
      <c r="C600" s="60" t="s">
        <v>1556</v>
      </c>
      <c r="D600" s="60"/>
      <c r="E600" s="62"/>
    </row>
    <row r="601" spans="1:9" ht="19.5">
      <c r="A601" s="118"/>
      <c r="B601" s="18"/>
      <c r="D601" s="33"/>
      <c r="E601" s="64"/>
    </row>
    <row r="602" spans="1:9" ht="19.5">
      <c r="A602" s="63"/>
      <c r="B602" s="18"/>
      <c r="D602" s="33"/>
      <c r="E602" s="64"/>
    </row>
    <row r="603" spans="1:9" ht="19.5">
      <c r="A603" s="63"/>
      <c r="B603" s="18"/>
      <c r="D603" s="33"/>
    </row>
    <row r="604" spans="1:9" ht="19.5">
      <c r="A604" s="63"/>
      <c r="B604" s="18"/>
      <c r="C604" s="63"/>
      <c r="D604" s="33"/>
    </row>
    <row r="605" spans="1:9" ht="18.75">
      <c r="C605" s="67"/>
      <c r="D605" s="68"/>
      <c r="E605" s="119" t="s">
        <v>2727</v>
      </c>
      <c r="F605" s="120"/>
    </row>
    <row r="606" spans="1:9" ht="18">
      <c r="B606" s="66" t="s">
        <v>1567</v>
      </c>
      <c r="F606" s="71" t="s">
        <v>1568</v>
      </c>
    </row>
    <row r="609" spans="1:6" ht="5.25" customHeight="1"/>
    <row r="610" spans="1:6" hidden="1"/>
    <row r="611" spans="1:6" hidden="1"/>
    <row r="612" spans="1:6" ht="19.5">
      <c r="A612" s="15"/>
      <c r="B612" s="16"/>
      <c r="C612" s="216" t="s">
        <v>1535</v>
      </c>
      <c r="D612" s="216"/>
      <c r="E612" s="18"/>
      <c r="F612" s="100"/>
    </row>
    <row r="613" spans="1:6" ht="19.5">
      <c r="A613" s="15"/>
      <c r="B613" s="16"/>
      <c r="C613" s="217" t="s">
        <v>1536</v>
      </c>
      <c r="D613" s="217"/>
      <c r="E613" s="18"/>
      <c r="F613" s="100"/>
    </row>
    <row r="614" spans="1:6" ht="18">
      <c r="A614" s="21"/>
      <c r="B614" s="22"/>
      <c r="C614" s="216" t="s">
        <v>1537</v>
      </c>
      <c r="D614" s="216"/>
      <c r="E614" s="23"/>
      <c r="F614" s="101"/>
    </row>
    <row r="615" spans="1:6" ht="18.75">
      <c r="A615" s="25" t="s">
        <v>1540</v>
      </c>
      <c r="B615" s="26" t="s">
        <v>1575</v>
      </c>
      <c r="C615" s="27"/>
      <c r="D615" s="28"/>
      <c r="E615" s="23"/>
      <c r="F615" s="101"/>
    </row>
    <row r="616" spans="1:6" ht="18.75">
      <c r="A616" s="25" t="s">
        <v>1541</v>
      </c>
      <c r="B616" s="26" t="s">
        <v>1576</v>
      </c>
      <c r="C616" s="27"/>
      <c r="D616" s="28"/>
      <c r="E616" s="23"/>
      <c r="F616" s="101"/>
    </row>
    <row r="617" spans="1:6" ht="18.75">
      <c r="A617" s="25" t="s">
        <v>1542</v>
      </c>
      <c r="B617" s="26" t="s">
        <v>1580</v>
      </c>
      <c r="C617" s="27"/>
      <c r="D617" s="30"/>
      <c r="E617" s="32"/>
      <c r="F617" s="100"/>
    </row>
    <row r="618" spans="1:6" ht="18.75">
      <c r="A618" s="25" t="s">
        <v>1543</v>
      </c>
      <c r="B618" s="26" t="s">
        <v>1592</v>
      </c>
      <c r="C618" s="27"/>
      <c r="D618" s="33"/>
      <c r="E618" s="35"/>
      <c r="F618" s="102"/>
    </row>
    <row r="619" spans="1:6" ht="18.75">
      <c r="A619" s="25" t="s">
        <v>1544</v>
      </c>
      <c r="B619" s="26" t="s">
        <v>1593</v>
      </c>
      <c r="C619" s="27"/>
      <c r="D619" s="97"/>
      <c r="E619" s="35"/>
      <c r="F619" s="102"/>
    </row>
    <row r="620" spans="1:6" ht="19.5">
      <c r="A620" s="36" t="s">
        <v>1545</v>
      </c>
      <c r="B620" s="117" t="s">
        <v>1594</v>
      </c>
      <c r="C620" s="18"/>
      <c r="D620" s="33"/>
      <c r="E620" s="35"/>
      <c r="F620" s="102"/>
    </row>
    <row r="621" spans="1:6" ht="19.5">
      <c r="A621" s="36"/>
      <c r="B621" s="37"/>
      <c r="C621" s="18"/>
      <c r="D621" s="33"/>
      <c r="E621" s="35"/>
      <c r="F621" s="102"/>
    </row>
    <row r="622" spans="1:6" ht="19.5">
      <c r="A622" s="36"/>
      <c r="B622" s="37"/>
      <c r="C622" s="18"/>
      <c r="D622" s="33"/>
      <c r="E622" s="35"/>
      <c r="F622" s="102"/>
    </row>
    <row r="623" spans="1:6" ht="20.25" thickBot="1">
      <c r="A623" s="38"/>
      <c r="B623" s="39"/>
      <c r="D623" s="33"/>
      <c r="E623" s="18"/>
      <c r="F623" s="100"/>
    </row>
    <row r="624" spans="1:6" ht="16.5" thickBot="1">
      <c r="A624" s="41" t="s">
        <v>1546</v>
      </c>
      <c r="B624" s="42" t="s">
        <v>1582</v>
      </c>
      <c r="C624" s="42" t="s">
        <v>1581</v>
      </c>
      <c r="D624" s="41" t="s">
        <v>1548</v>
      </c>
      <c r="E624" s="98" t="s">
        <v>1551</v>
      </c>
      <c r="F624" s="103" t="s">
        <v>1552</v>
      </c>
    </row>
    <row r="625" spans="1:9" ht="25.5" thickBot="1">
      <c r="A625" s="44">
        <v>261</v>
      </c>
      <c r="B625" s="134" t="s">
        <v>2457</v>
      </c>
      <c r="C625" s="134" t="s">
        <v>2456</v>
      </c>
      <c r="D625" s="127" t="s">
        <v>2455</v>
      </c>
      <c r="E625" s="127" t="s">
        <v>1717</v>
      </c>
      <c r="F625" s="104" t="s">
        <v>1573</v>
      </c>
      <c r="I625" s="142"/>
    </row>
    <row r="626" spans="1:9" ht="25.5" thickBot="1">
      <c r="A626" s="47">
        <f t="shared" ref="A626:A644" si="13">A625+1</f>
        <v>262</v>
      </c>
      <c r="B626" s="134" t="s">
        <v>176</v>
      </c>
      <c r="C626" s="134" t="s">
        <v>2459</v>
      </c>
      <c r="D626" s="127" t="s">
        <v>2458</v>
      </c>
      <c r="E626" s="127" t="s">
        <v>1717</v>
      </c>
      <c r="F626" s="104" t="s">
        <v>1573</v>
      </c>
      <c r="I626" s="142"/>
    </row>
    <row r="627" spans="1:9" ht="25.5" thickBot="1">
      <c r="A627" s="47">
        <f t="shared" si="13"/>
        <v>263</v>
      </c>
      <c r="B627" s="134" t="s">
        <v>2462</v>
      </c>
      <c r="C627" s="134" t="s">
        <v>2461</v>
      </c>
      <c r="D627" s="127" t="s">
        <v>2460</v>
      </c>
      <c r="E627" s="127" t="s">
        <v>1658</v>
      </c>
      <c r="F627" s="104" t="s">
        <v>1573</v>
      </c>
      <c r="I627" s="142"/>
    </row>
    <row r="628" spans="1:9" ht="25.5" thickBot="1">
      <c r="A628" s="47">
        <f t="shared" si="13"/>
        <v>264</v>
      </c>
      <c r="B628" s="134" t="s">
        <v>2465</v>
      </c>
      <c r="C628" s="134" t="s">
        <v>2464</v>
      </c>
      <c r="D628" s="127" t="s">
        <v>2463</v>
      </c>
      <c r="E628" s="127" t="s">
        <v>1724</v>
      </c>
      <c r="F628" s="104" t="s">
        <v>1573</v>
      </c>
      <c r="I628" s="142"/>
    </row>
    <row r="629" spans="1:9" ht="25.5" thickBot="1">
      <c r="A629" s="47">
        <f t="shared" si="13"/>
        <v>265</v>
      </c>
      <c r="B629" s="134" t="s">
        <v>2468</v>
      </c>
      <c r="C629" s="134" t="s">
        <v>2467</v>
      </c>
      <c r="D629" s="127" t="s">
        <v>2466</v>
      </c>
      <c r="E629" s="127" t="s">
        <v>1662</v>
      </c>
      <c r="F629" s="104" t="s">
        <v>1573</v>
      </c>
      <c r="I629" s="142"/>
    </row>
    <row r="630" spans="1:9" ht="25.5" thickBot="1">
      <c r="A630" s="47">
        <f t="shared" si="13"/>
        <v>266</v>
      </c>
      <c r="B630" s="134" t="s">
        <v>5</v>
      </c>
      <c r="C630" s="134" t="s">
        <v>4</v>
      </c>
      <c r="D630" s="127" t="s">
        <v>2</v>
      </c>
      <c r="E630" s="127" t="s">
        <v>1445</v>
      </c>
      <c r="F630" s="104" t="s">
        <v>1573</v>
      </c>
      <c r="I630" s="142"/>
    </row>
    <row r="631" spans="1:9" ht="25.5" thickBot="1">
      <c r="A631" s="47">
        <f t="shared" si="13"/>
        <v>267</v>
      </c>
      <c r="B631" s="134" t="s">
        <v>2471</v>
      </c>
      <c r="C631" s="134" t="s">
        <v>2470</v>
      </c>
      <c r="D631" s="127" t="s">
        <v>2469</v>
      </c>
      <c r="E631" s="127" t="s">
        <v>1443</v>
      </c>
      <c r="F631" s="104" t="s">
        <v>1573</v>
      </c>
      <c r="I631" s="142"/>
    </row>
    <row r="632" spans="1:9" ht="25.5" thickBot="1">
      <c r="A632" s="47">
        <f t="shared" si="13"/>
        <v>268</v>
      </c>
      <c r="B632" s="134" t="s">
        <v>2474</v>
      </c>
      <c r="C632" s="134" t="s">
        <v>2473</v>
      </c>
      <c r="D632" s="127" t="s">
        <v>2472</v>
      </c>
      <c r="E632" s="127" t="s">
        <v>1657</v>
      </c>
      <c r="F632" s="104" t="s">
        <v>1573</v>
      </c>
      <c r="I632" s="142"/>
    </row>
    <row r="633" spans="1:9" ht="25.5" thickBot="1">
      <c r="A633" s="47">
        <f t="shared" si="13"/>
        <v>269</v>
      </c>
      <c r="B633" s="134" t="s">
        <v>518</v>
      </c>
      <c r="C633" s="134" t="s">
        <v>2476</v>
      </c>
      <c r="D633" s="127" t="s">
        <v>2475</v>
      </c>
      <c r="E633" s="127" t="s">
        <v>1657</v>
      </c>
      <c r="F633" s="104" t="s">
        <v>1573</v>
      </c>
      <c r="I633" s="142"/>
    </row>
    <row r="634" spans="1:9" ht="25.5" thickBot="1">
      <c r="A634" s="47">
        <f t="shared" si="13"/>
        <v>270</v>
      </c>
      <c r="B634" s="134" t="s">
        <v>2479</v>
      </c>
      <c r="C634" s="134" t="s">
        <v>2478</v>
      </c>
      <c r="D634" s="127" t="s">
        <v>2477</v>
      </c>
      <c r="E634" s="127" t="s">
        <v>2034</v>
      </c>
      <c r="F634" s="104" t="s">
        <v>1573</v>
      </c>
      <c r="I634" s="142"/>
    </row>
    <row r="635" spans="1:9" ht="25.5" thickBot="1">
      <c r="A635" s="47">
        <f t="shared" si="13"/>
        <v>271</v>
      </c>
      <c r="B635" s="134" t="s">
        <v>2482</v>
      </c>
      <c r="C635" s="134" t="s">
        <v>2481</v>
      </c>
      <c r="D635" s="127" t="s">
        <v>2480</v>
      </c>
      <c r="E635" s="127" t="s">
        <v>2034</v>
      </c>
      <c r="F635" s="104" t="s">
        <v>1573</v>
      </c>
      <c r="I635" s="142"/>
    </row>
    <row r="636" spans="1:9" ht="25.5" thickBot="1">
      <c r="A636" s="47">
        <f t="shared" si="13"/>
        <v>272</v>
      </c>
      <c r="B636" s="134" t="s">
        <v>2485</v>
      </c>
      <c r="C636" s="134" t="s">
        <v>2484</v>
      </c>
      <c r="D636" s="127" t="s">
        <v>667</v>
      </c>
      <c r="E636" s="127" t="s">
        <v>2483</v>
      </c>
      <c r="F636" s="104" t="s">
        <v>1573</v>
      </c>
      <c r="I636" s="142"/>
    </row>
    <row r="637" spans="1:9" ht="25.5" thickBot="1">
      <c r="A637" s="47">
        <f t="shared" si="13"/>
        <v>273</v>
      </c>
      <c r="B637" s="134" t="s">
        <v>2487</v>
      </c>
      <c r="C637" s="134" t="s">
        <v>1204</v>
      </c>
      <c r="D637" s="127" t="s">
        <v>2486</v>
      </c>
      <c r="E637" s="127" t="s">
        <v>2034</v>
      </c>
      <c r="F637" s="104" t="s">
        <v>1573</v>
      </c>
      <c r="I637" s="142"/>
    </row>
    <row r="638" spans="1:9" ht="25.5" thickBot="1">
      <c r="A638" s="47">
        <f t="shared" si="13"/>
        <v>274</v>
      </c>
      <c r="B638" s="134" t="s">
        <v>417</v>
      </c>
      <c r="C638" s="134" t="s">
        <v>2489</v>
      </c>
      <c r="D638" s="127" t="s">
        <v>2488</v>
      </c>
      <c r="E638" s="127" t="s">
        <v>1719</v>
      </c>
      <c r="F638" s="104" t="s">
        <v>1573</v>
      </c>
      <c r="I638" s="142"/>
    </row>
    <row r="639" spans="1:9" ht="25.5" thickBot="1">
      <c r="A639" s="47">
        <f t="shared" si="13"/>
        <v>275</v>
      </c>
      <c r="B639" s="134" t="s">
        <v>2384</v>
      </c>
      <c r="C639" s="134" t="s">
        <v>2491</v>
      </c>
      <c r="D639" s="127" t="s">
        <v>2490</v>
      </c>
      <c r="E639" s="127" t="s">
        <v>1719</v>
      </c>
      <c r="F639" s="104" t="s">
        <v>1573</v>
      </c>
      <c r="I639" s="142"/>
    </row>
    <row r="640" spans="1:9" ht="25.5" thickBot="1">
      <c r="A640" s="47">
        <f t="shared" si="13"/>
        <v>276</v>
      </c>
      <c r="B640" s="134" t="s">
        <v>2494</v>
      </c>
      <c r="C640" s="134" t="s">
        <v>2493</v>
      </c>
      <c r="D640" s="127" t="s">
        <v>2492</v>
      </c>
      <c r="E640" s="127" t="s">
        <v>1654</v>
      </c>
      <c r="F640" s="104" t="s">
        <v>1573</v>
      </c>
      <c r="I640" s="142"/>
    </row>
    <row r="641" spans="1:9" ht="25.5" thickBot="1">
      <c r="A641" s="47">
        <f t="shared" si="13"/>
        <v>277</v>
      </c>
      <c r="B641" s="134" t="s">
        <v>1036</v>
      </c>
      <c r="C641" s="134" t="s">
        <v>2496</v>
      </c>
      <c r="D641" s="127" t="s">
        <v>2495</v>
      </c>
      <c r="E641" s="127" t="s">
        <v>1654</v>
      </c>
      <c r="F641" s="104" t="s">
        <v>1573</v>
      </c>
      <c r="I641" s="142"/>
    </row>
    <row r="642" spans="1:9" ht="25.5" thickBot="1">
      <c r="A642" s="47">
        <f t="shared" si="13"/>
        <v>278</v>
      </c>
      <c r="B642" s="134" t="s">
        <v>1838</v>
      </c>
      <c r="C642" s="134" t="s">
        <v>2498</v>
      </c>
      <c r="D642" s="127" t="s">
        <v>2497</v>
      </c>
      <c r="E642" s="127" t="s">
        <v>1654</v>
      </c>
      <c r="F642" s="104" t="s">
        <v>1573</v>
      </c>
      <c r="I642" s="142"/>
    </row>
    <row r="643" spans="1:9" ht="25.5" thickBot="1">
      <c r="A643" s="47">
        <f t="shared" si="13"/>
        <v>279</v>
      </c>
      <c r="B643" s="134" t="s">
        <v>2378</v>
      </c>
      <c r="C643" s="134" t="s">
        <v>2500</v>
      </c>
      <c r="D643" s="127" t="s">
        <v>2499</v>
      </c>
      <c r="E643" s="127" t="s">
        <v>1653</v>
      </c>
      <c r="F643" s="104" t="s">
        <v>1573</v>
      </c>
      <c r="I643" s="142"/>
    </row>
    <row r="644" spans="1:9" ht="25.5" thickBot="1">
      <c r="A644" s="47">
        <f t="shared" si="13"/>
        <v>280</v>
      </c>
      <c r="B644" s="134" t="s">
        <v>2503</v>
      </c>
      <c r="C644" s="134" t="s">
        <v>2502</v>
      </c>
      <c r="D644" s="127" t="s">
        <v>2501</v>
      </c>
      <c r="E644" s="127" t="s">
        <v>2195</v>
      </c>
      <c r="F644" s="104" t="s">
        <v>1573</v>
      </c>
      <c r="I644" s="142"/>
    </row>
    <row r="645" spans="1:9" ht="18.75">
      <c r="A645" s="91" t="s">
        <v>1585</v>
      </c>
      <c r="B645" s="57"/>
      <c r="C645" s="57"/>
      <c r="D645" s="91" t="s">
        <v>2725</v>
      </c>
    </row>
    <row r="646" spans="1:9" ht="18.75">
      <c r="C646" s="59" t="s">
        <v>1555</v>
      </c>
      <c r="D646" s="33"/>
      <c r="F646" s="100"/>
    </row>
    <row r="647" spans="1:9" ht="19.5">
      <c r="C647" s="60" t="s">
        <v>1556</v>
      </c>
      <c r="D647" s="60"/>
      <c r="E647" s="62"/>
    </row>
    <row r="648" spans="1:9" ht="19.5">
      <c r="A648" s="118"/>
      <c r="B648" s="18"/>
      <c r="D648" s="33"/>
      <c r="E648" s="64"/>
    </row>
    <row r="649" spans="1:9" ht="19.5">
      <c r="A649" s="63"/>
      <c r="B649" s="18"/>
      <c r="D649" s="33"/>
      <c r="E649" s="64"/>
    </row>
    <row r="650" spans="1:9" ht="19.5">
      <c r="A650" s="63"/>
      <c r="B650" s="18"/>
      <c r="D650" s="33"/>
    </row>
    <row r="651" spans="1:9" ht="19.5">
      <c r="A651" s="63"/>
      <c r="B651" s="18"/>
      <c r="C651" s="63"/>
      <c r="D651" s="33"/>
    </row>
    <row r="652" spans="1:9" ht="18.75">
      <c r="C652" s="67"/>
      <c r="D652" s="68"/>
      <c r="E652" s="119" t="s">
        <v>2727</v>
      </c>
      <c r="F652" s="120"/>
    </row>
    <row r="653" spans="1:9" ht="18">
      <c r="B653" s="66" t="s">
        <v>1567</v>
      </c>
      <c r="F653" s="71" t="s">
        <v>1568</v>
      </c>
    </row>
    <row r="656" spans="1:9" ht="6" customHeight="1"/>
    <row r="657" spans="1:9" hidden="1"/>
    <row r="658" spans="1:9" hidden="1"/>
    <row r="659" spans="1:9" ht="19.5">
      <c r="A659" s="15"/>
      <c r="B659" s="16"/>
      <c r="C659" s="216" t="s">
        <v>1535</v>
      </c>
      <c r="D659" s="216"/>
      <c r="E659" s="18"/>
      <c r="F659" s="100"/>
    </row>
    <row r="660" spans="1:9" ht="19.5">
      <c r="A660" s="15"/>
      <c r="B660" s="16"/>
      <c r="C660" s="217" t="s">
        <v>1536</v>
      </c>
      <c r="D660" s="217"/>
      <c r="E660" s="18"/>
      <c r="F660" s="100"/>
    </row>
    <row r="661" spans="1:9" ht="18">
      <c r="A661" s="21"/>
      <c r="B661" s="22"/>
      <c r="C661" s="216" t="s">
        <v>1537</v>
      </c>
      <c r="D661" s="216"/>
      <c r="E661" s="23"/>
      <c r="F661" s="101"/>
    </row>
    <row r="662" spans="1:9" ht="18.75">
      <c r="A662" s="25" t="s">
        <v>1540</v>
      </c>
      <c r="B662" s="26" t="s">
        <v>1575</v>
      </c>
      <c r="C662" s="27"/>
      <c r="D662" s="28"/>
      <c r="E662" s="23"/>
      <c r="F662" s="101"/>
    </row>
    <row r="663" spans="1:9" ht="18.75">
      <c r="A663" s="25" t="s">
        <v>1541</v>
      </c>
      <c r="B663" s="26" t="s">
        <v>1576</v>
      </c>
      <c r="C663" s="27"/>
      <c r="D663" s="28"/>
      <c r="E663" s="23"/>
      <c r="F663" s="101"/>
    </row>
    <row r="664" spans="1:9" ht="18.75">
      <c r="A664" s="25" t="s">
        <v>1542</v>
      </c>
      <c r="B664" s="26" t="s">
        <v>1580</v>
      </c>
      <c r="C664" s="27"/>
      <c r="D664" s="30"/>
      <c r="E664" s="32"/>
      <c r="F664" s="100"/>
    </row>
    <row r="665" spans="1:9" ht="18.75">
      <c r="A665" s="25" t="s">
        <v>1543</v>
      </c>
      <c r="B665" s="26" t="s">
        <v>1592</v>
      </c>
      <c r="C665" s="27"/>
      <c r="D665" s="33"/>
      <c r="E665" s="35"/>
      <c r="F665" s="102"/>
    </row>
    <row r="666" spans="1:9" ht="18.75">
      <c r="A666" s="25" t="s">
        <v>1544</v>
      </c>
      <c r="B666" s="26" t="s">
        <v>1593</v>
      </c>
      <c r="C666" s="27"/>
      <c r="D666" s="97"/>
      <c r="E666" s="35"/>
      <c r="F666" s="102"/>
    </row>
    <row r="667" spans="1:9" ht="19.5">
      <c r="A667" s="36" t="s">
        <v>1545</v>
      </c>
      <c r="B667" s="117" t="s">
        <v>1594</v>
      </c>
      <c r="C667" s="18"/>
      <c r="D667" s="33"/>
      <c r="E667" s="35"/>
      <c r="F667" s="102"/>
    </row>
    <row r="668" spans="1:9" ht="19.5">
      <c r="A668" s="36"/>
      <c r="B668" s="37"/>
      <c r="C668" s="18"/>
      <c r="D668" s="33"/>
      <c r="E668" s="35"/>
      <c r="F668" s="102"/>
    </row>
    <row r="669" spans="1:9" ht="19.5">
      <c r="A669" s="36"/>
      <c r="B669" s="37"/>
      <c r="C669" s="18"/>
      <c r="D669" s="33"/>
      <c r="E669" s="35"/>
      <c r="F669" s="102"/>
    </row>
    <row r="670" spans="1:9" ht="20.25" thickBot="1">
      <c r="A670" s="38"/>
      <c r="B670" s="39"/>
      <c r="C670" s="40"/>
      <c r="D670" s="33"/>
      <c r="E670" s="18"/>
      <c r="F670" s="100"/>
    </row>
    <row r="671" spans="1:9" ht="16.5" thickBot="1">
      <c r="A671" s="41" t="s">
        <v>1546</v>
      </c>
      <c r="B671" s="42" t="s">
        <v>1582</v>
      </c>
      <c r="C671" s="42" t="s">
        <v>1581</v>
      </c>
      <c r="D671" s="41" t="s">
        <v>1548</v>
      </c>
      <c r="E671" s="98" t="s">
        <v>1551</v>
      </c>
      <c r="F671" s="103" t="s">
        <v>1552</v>
      </c>
      <c r="I671" s="136"/>
    </row>
    <row r="672" spans="1:9" ht="25.5" thickBot="1">
      <c r="A672" s="44">
        <v>281</v>
      </c>
      <c r="B672" s="133" t="s">
        <v>2507</v>
      </c>
      <c r="C672" s="133" t="s">
        <v>2506</v>
      </c>
      <c r="D672" s="133" t="s">
        <v>2505</v>
      </c>
      <c r="E672" s="135" t="s">
        <v>2504</v>
      </c>
      <c r="F672" s="104" t="s">
        <v>1573</v>
      </c>
      <c r="I672" s="136"/>
    </row>
    <row r="673" spans="1:9" ht="25.5" thickBot="1">
      <c r="A673" s="47">
        <f t="shared" ref="A673:A691" si="14">A672+1</f>
        <v>282</v>
      </c>
      <c r="B673" s="133" t="s">
        <v>211</v>
      </c>
      <c r="C673" s="133" t="s">
        <v>2509</v>
      </c>
      <c r="D673" s="133" t="s">
        <v>2508</v>
      </c>
      <c r="E673" s="135" t="s">
        <v>2195</v>
      </c>
      <c r="F673" s="104" t="s">
        <v>1573</v>
      </c>
    </row>
    <row r="674" spans="1:9" ht="25.5" thickBot="1">
      <c r="A674" s="47">
        <f t="shared" si="14"/>
        <v>283</v>
      </c>
      <c r="B674" s="133" t="s">
        <v>2512</v>
      </c>
      <c r="C674" s="133" t="s">
        <v>2511</v>
      </c>
      <c r="D674" s="133" t="s">
        <v>2510</v>
      </c>
      <c r="E674" s="135" t="s">
        <v>1723</v>
      </c>
      <c r="F674" s="104" t="s">
        <v>1573</v>
      </c>
      <c r="I674" s="136"/>
    </row>
    <row r="675" spans="1:9" ht="25.5" thickBot="1">
      <c r="A675" s="47">
        <f t="shared" si="14"/>
        <v>284</v>
      </c>
      <c r="B675" s="133" t="s">
        <v>612</v>
      </c>
      <c r="C675" s="133" t="s">
        <v>2514</v>
      </c>
      <c r="D675" s="133" t="s">
        <v>2513</v>
      </c>
      <c r="E675" s="135" t="s">
        <v>1723</v>
      </c>
      <c r="F675" s="104" t="s">
        <v>1573</v>
      </c>
      <c r="I675" s="136"/>
    </row>
    <row r="676" spans="1:9" ht="25.5" thickBot="1">
      <c r="A676" s="47">
        <f t="shared" si="14"/>
        <v>285</v>
      </c>
      <c r="B676" s="133" t="s">
        <v>2517</v>
      </c>
      <c r="C676" s="133" t="s">
        <v>2516</v>
      </c>
      <c r="D676" s="133" t="s">
        <v>2515</v>
      </c>
      <c r="E676" s="135" t="s">
        <v>1723</v>
      </c>
      <c r="F676" s="104" t="s">
        <v>1573</v>
      </c>
      <c r="I676" s="136"/>
    </row>
    <row r="677" spans="1:9" ht="25.5" thickBot="1">
      <c r="A677" s="47">
        <f t="shared" si="14"/>
        <v>286</v>
      </c>
      <c r="B677" s="133" t="s">
        <v>2520</v>
      </c>
      <c r="C677" s="133" t="s">
        <v>2519</v>
      </c>
      <c r="D677" s="133" t="s">
        <v>2518</v>
      </c>
      <c r="E677" s="135" t="s">
        <v>1721</v>
      </c>
      <c r="F677" s="104" t="s">
        <v>1573</v>
      </c>
      <c r="I677" s="136"/>
    </row>
    <row r="678" spans="1:9" ht="25.5" thickBot="1">
      <c r="A678" s="47">
        <f t="shared" si="14"/>
        <v>287</v>
      </c>
      <c r="B678" s="133" t="s">
        <v>2523</v>
      </c>
      <c r="C678" s="133" t="s">
        <v>2522</v>
      </c>
      <c r="D678" s="133" t="s">
        <v>2521</v>
      </c>
      <c r="E678" s="135" t="s">
        <v>1652</v>
      </c>
      <c r="F678" s="104" t="s">
        <v>1573</v>
      </c>
      <c r="I678" s="136"/>
    </row>
    <row r="679" spans="1:9" ht="25.5" thickBot="1">
      <c r="A679" s="47">
        <f t="shared" si="14"/>
        <v>288</v>
      </c>
      <c r="B679" s="133" t="s">
        <v>2526</v>
      </c>
      <c r="C679" s="133" t="s">
        <v>2525</v>
      </c>
      <c r="D679" s="133" t="s">
        <v>2524</v>
      </c>
      <c r="E679" s="135" t="s">
        <v>1725</v>
      </c>
      <c r="F679" s="104" t="s">
        <v>1573</v>
      </c>
      <c r="I679" s="136"/>
    </row>
    <row r="680" spans="1:9" ht="25.5" thickBot="1">
      <c r="A680" s="47">
        <f t="shared" si="14"/>
        <v>289</v>
      </c>
      <c r="B680" s="133" t="s">
        <v>2529</v>
      </c>
      <c r="C680" s="133" t="s">
        <v>2528</v>
      </c>
      <c r="D680" s="133" t="s">
        <v>2527</v>
      </c>
      <c r="E680" s="135" t="s">
        <v>1882</v>
      </c>
      <c r="F680" s="104" t="s">
        <v>1573</v>
      </c>
      <c r="I680" s="136"/>
    </row>
    <row r="681" spans="1:9" ht="25.5" thickBot="1">
      <c r="A681" s="47">
        <f t="shared" si="14"/>
        <v>290</v>
      </c>
      <c r="B681" s="133" t="s">
        <v>1054</v>
      </c>
      <c r="C681" s="133" t="s">
        <v>2531</v>
      </c>
      <c r="D681" s="133" t="s">
        <v>2530</v>
      </c>
      <c r="E681" s="135" t="s">
        <v>2430</v>
      </c>
      <c r="F681" s="104" t="s">
        <v>1573</v>
      </c>
      <c r="I681" s="136"/>
    </row>
    <row r="682" spans="1:9" ht="25.5" thickBot="1">
      <c r="A682" s="47">
        <f t="shared" si="14"/>
        <v>291</v>
      </c>
      <c r="B682" s="133" t="s">
        <v>2534</v>
      </c>
      <c r="C682" s="133" t="s">
        <v>2533</v>
      </c>
      <c r="D682" s="133" t="s">
        <v>2532</v>
      </c>
      <c r="E682" s="135" t="s">
        <v>1656</v>
      </c>
      <c r="F682" s="104" t="s">
        <v>1573</v>
      </c>
      <c r="I682" s="136"/>
    </row>
    <row r="683" spans="1:9" ht="25.5" thickBot="1">
      <c r="A683" s="47">
        <f t="shared" si="14"/>
        <v>292</v>
      </c>
      <c r="B683" s="133" t="s">
        <v>1631</v>
      </c>
      <c r="C683" s="133" t="s">
        <v>2188</v>
      </c>
      <c r="D683" s="133" t="s">
        <v>2535</v>
      </c>
      <c r="E683" s="135" t="s">
        <v>1656</v>
      </c>
      <c r="F683" s="104" t="s">
        <v>1573</v>
      </c>
      <c r="I683" s="136"/>
    </row>
    <row r="684" spans="1:9" ht="25.5" thickBot="1">
      <c r="A684" s="47">
        <f t="shared" si="14"/>
        <v>293</v>
      </c>
      <c r="B684" s="133" t="s">
        <v>2538</v>
      </c>
      <c r="C684" s="133" t="s">
        <v>2537</v>
      </c>
      <c r="D684" s="133" t="s">
        <v>2536</v>
      </c>
      <c r="E684" s="135" t="s">
        <v>1656</v>
      </c>
      <c r="F684" s="104" t="s">
        <v>1573</v>
      </c>
      <c r="I684" s="136"/>
    </row>
    <row r="685" spans="1:9" ht="25.5" thickBot="1">
      <c r="A685" s="47">
        <f t="shared" si="14"/>
        <v>294</v>
      </c>
      <c r="B685" s="133" t="s">
        <v>2541</v>
      </c>
      <c r="C685" s="133" t="s">
        <v>2540</v>
      </c>
      <c r="D685" s="133" t="s">
        <v>2539</v>
      </c>
      <c r="E685" s="135" t="s">
        <v>1656</v>
      </c>
      <c r="F685" s="104" t="s">
        <v>1573</v>
      </c>
      <c r="I685" s="136"/>
    </row>
    <row r="686" spans="1:9" ht="25.5" thickBot="1">
      <c r="A686" s="47">
        <f t="shared" si="14"/>
        <v>295</v>
      </c>
      <c r="B686" s="133" t="s">
        <v>2544</v>
      </c>
      <c r="C686" s="133" t="s">
        <v>2543</v>
      </c>
      <c r="D686" s="133" t="s">
        <v>2542</v>
      </c>
      <c r="E686" s="135" t="s">
        <v>1656</v>
      </c>
      <c r="F686" s="104" t="s">
        <v>1573</v>
      </c>
      <c r="I686" s="136"/>
    </row>
    <row r="687" spans="1:9" ht="25.5" thickBot="1">
      <c r="A687" s="47">
        <f t="shared" si="14"/>
        <v>296</v>
      </c>
      <c r="B687" s="133" t="s">
        <v>2547</v>
      </c>
      <c r="C687" s="133" t="s">
        <v>2546</v>
      </c>
      <c r="D687" s="133" t="s">
        <v>2545</v>
      </c>
      <c r="E687" s="135" t="s">
        <v>1656</v>
      </c>
      <c r="F687" s="104" t="s">
        <v>1573</v>
      </c>
      <c r="I687" s="136"/>
    </row>
    <row r="688" spans="1:9" ht="25.5" thickBot="1">
      <c r="A688" s="47">
        <f t="shared" si="14"/>
        <v>297</v>
      </c>
      <c r="B688" s="133" t="s">
        <v>2550</v>
      </c>
      <c r="C688" s="133" t="s">
        <v>2549</v>
      </c>
      <c r="D688" s="133" t="s">
        <v>2548</v>
      </c>
      <c r="E688" s="135" t="s">
        <v>1656</v>
      </c>
      <c r="F688" s="104" t="s">
        <v>1573</v>
      </c>
      <c r="I688" s="136"/>
    </row>
    <row r="689" spans="1:9" ht="25.5" thickBot="1">
      <c r="A689" s="47">
        <f t="shared" si="14"/>
        <v>298</v>
      </c>
      <c r="B689" s="133" t="s">
        <v>2553</v>
      </c>
      <c r="C689" s="133" t="s">
        <v>2552</v>
      </c>
      <c r="D689" s="133" t="s">
        <v>2551</v>
      </c>
      <c r="E689" s="135" t="s">
        <v>1656</v>
      </c>
      <c r="F689" s="104" t="s">
        <v>1573</v>
      </c>
      <c r="I689" s="136"/>
    </row>
    <row r="690" spans="1:9" ht="25.5" thickBot="1">
      <c r="A690" s="47">
        <f t="shared" si="14"/>
        <v>299</v>
      </c>
      <c r="B690" s="133" t="s">
        <v>1129</v>
      </c>
      <c r="C690" s="133" t="s">
        <v>2555</v>
      </c>
      <c r="D690" s="133" t="s">
        <v>2554</v>
      </c>
      <c r="E690" s="135" t="s">
        <v>1656</v>
      </c>
      <c r="F690" s="104" t="s">
        <v>1573</v>
      </c>
      <c r="I690" s="136"/>
    </row>
    <row r="691" spans="1:9" ht="25.5" thickBot="1">
      <c r="A691" s="47">
        <f t="shared" si="14"/>
        <v>300</v>
      </c>
      <c r="B691" s="133" t="s">
        <v>256</v>
      </c>
      <c r="C691" s="133" t="s">
        <v>2557</v>
      </c>
      <c r="D691" s="133" t="s">
        <v>2556</v>
      </c>
      <c r="E691" s="135" t="s">
        <v>1656</v>
      </c>
      <c r="F691" s="104" t="s">
        <v>1573</v>
      </c>
    </row>
    <row r="692" spans="1:9" ht="18.75">
      <c r="A692" s="91" t="s">
        <v>1585</v>
      </c>
      <c r="B692" s="57"/>
      <c r="C692" s="57"/>
      <c r="D692" s="91" t="s">
        <v>2725</v>
      </c>
    </row>
    <row r="693" spans="1:9" ht="18.75">
      <c r="C693" s="59" t="s">
        <v>1555</v>
      </c>
      <c r="D693" s="33"/>
      <c r="F693" s="100"/>
    </row>
    <row r="694" spans="1:9" ht="19.5">
      <c r="C694" s="60" t="s">
        <v>1556</v>
      </c>
      <c r="D694" s="60"/>
      <c r="E694" s="62"/>
    </row>
    <row r="695" spans="1:9" ht="19.5">
      <c r="A695" s="118"/>
      <c r="B695" s="18"/>
      <c r="D695" s="33"/>
      <c r="E695" s="64"/>
    </row>
    <row r="696" spans="1:9" ht="19.5">
      <c r="A696" s="63"/>
      <c r="B696" s="18"/>
      <c r="D696" s="33"/>
      <c r="E696" s="64"/>
    </row>
    <row r="697" spans="1:9" ht="19.5">
      <c r="A697" s="63"/>
      <c r="B697" s="18"/>
      <c r="D697" s="33"/>
    </row>
    <row r="698" spans="1:9" ht="19.5">
      <c r="A698" s="63"/>
      <c r="B698" s="18"/>
      <c r="C698" s="63"/>
      <c r="D698" s="33"/>
    </row>
    <row r="699" spans="1:9" ht="18.75">
      <c r="C699" s="67"/>
      <c r="D699" s="68"/>
      <c r="E699" s="119" t="s">
        <v>2727</v>
      </c>
      <c r="F699" s="120"/>
    </row>
    <row r="700" spans="1:9" ht="18">
      <c r="B700" s="66" t="s">
        <v>1567</v>
      </c>
      <c r="F700" s="71" t="s">
        <v>1568</v>
      </c>
    </row>
    <row r="703" spans="1:9" ht="1.5" customHeight="1"/>
    <row r="704" spans="1:9" hidden="1"/>
    <row r="705" spans="1:9" hidden="1"/>
    <row r="706" spans="1:9" ht="19.5">
      <c r="A706" s="15"/>
      <c r="B706" s="16"/>
      <c r="C706" s="216" t="s">
        <v>1535</v>
      </c>
      <c r="D706" s="216"/>
      <c r="E706" s="18"/>
      <c r="F706" s="100"/>
    </row>
    <row r="707" spans="1:9" ht="19.5">
      <c r="A707" s="15"/>
      <c r="B707" s="16"/>
      <c r="C707" s="217" t="s">
        <v>1536</v>
      </c>
      <c r="D707" s="217"/>
      <c r="E707" s="18"/>
      <c r="F707" s="100"/>
    </row>
    <row r="708" spans="1:9" ht="18">
      <c r="A708" s="21"/>
      <c r="B708" s="22"/>
      <c r="C708" s="216" t="s">
        <v>1537</v>
      </c>
      <c r="D708" s="216"/>
      <c r="E708" s="23"/>
      <c r="F708" s="101"/>
    </row>
    <row r="709" spans="1:9" ht="18.75">
      <c r="A709" s="25" t="s">
        <v>1540</v>
      </c>
      <c r="B709" s="26" t="s">
        <v>1575</v>
      </c>
      <c r="C709" s="27"/>
      <c r="D709" s="28"/>
      <c r="E709" s="23"/>
      <c r="F709" s="101"/>
    </row>
    <row r="710" spans="1:9" ht="18.75">
      <c r="A710" s="25" t="s">
        <v>1541</v>
      </c>
      <c r="B710" s="26" t="s">
        <v>1576</v>
      </c>
      <c r="C710" s="27"/>
      <c r="D710" s="28"/>
      <c r="E710" s="23"/>
      <c r="F710" s="101"/>
    </row>
    <row r="711" spans="1:9" ht="18.75">
      <c r="A711" s="25" t="s">
        <v>1542</v>
      </c>
      <c r="B711" s="26" t="s">
        <v>1580</v>
      </c>
      <c r="C711" s="27"/>
      <c r="D711" s="30"/>
      <c r="E711" s="32"/>
      <c r="F711" s="100"/>
    </row>
    <row r="712" spans="1:9" ht="18.75">
      <c r="A712" s="25" t="s">
        <v>1543</v>
      </c>
      <c r="B712" s="26" t="s">
        <v>1592</v>
      </c>
      <c r="C712" s="27"/>
      <c r="D712" s="33"/>
      <c r="E712" s="35"/>
      <c r="F712" s="102"/>
    </row>
    <row r="713" spans="1:9" ht="18.75">
      <c r="A713" s="25" t="s">
        <v>1544</v>
      </c>
      <c r="B713" s="26" t="s">
        <v>1593</v>
      </c>
      <c r="C713" s="27"/>
      <c r="D713" s="97"/>
      <c r="E713" s="35"/>
      <c r="F713" s="102"/>
    </row>
    <row r="714" spans="1:9" ht="19.5">
      <c r="A714" s="36" t="s">
        <v>1545</v>
      </c>
      <c r="B714" s="117" t="s">
        <v>1594</v>
      </c>
      <c r="C714" s="18"/>
      <c r="D714" s="33"/>
      <c r="E714" s="35"/>
      <c r="F714" s="102"/>
    </row>
    <row r="715" spans="1:9" ht="19.5">
      <c r="A715" s="36"/>
      <c r="B715" s="37"/>
      <c r="C715" s="18"/>
      <c r="D715" s="33"/>
      <c r="E715" s="35"/>
      <c r="F715" s="102"/>
    </row>
    <row r="716" spans="1:9" ht="19.5">
      <c r="A716" s="36"/>
      <c r="B716" s="37"/>
      <c r="C716" s="18"/>
      <c r="D716" s="33"/>
      <c r="E716" s="35"/>
      <c r="F716" s="102"/>
    </row>
    <row r="717" spans="1:9" ht="20.25" thickBot="1">
      <c r="A717" s="38"/>
      <c r="B717" s="39"/>
      <c r="C717" s="40"/>
      <c r="D717" s="33"/>
      <c r="E717" s="18"/>
      <c r="F717" s="100"/>
    </row>
    <row r="718" spans="1:9" ht="16.5" thickBot="1">
      <c r="A718" s="41" t="s">
        <v>1546</v>
      </c>
      <c r="B718" s="42" t="s">
        <v>1582</v>
      </c>
      <c r="C718" s="42" t="s">
        <v>1581</v>
      </c>
      <c r="D718" s="41" t="s">
        <v>1548</v>
      </c>
      <c r="E718" s="98" t="s">
        <v>1551</v>
      </c>
      <c r="F718" s="103" t="s">
        <v>1552</v>
      </c>
      <c r="I718" s="136"/>
    </row>
    <row r="719" spans="1:9" ht="25.5" thickBot="1">
      <c r="A719" s="44">
        <v>301</v>
      </c>
      <c r="B719" s="133" t="s">
        <v>2560</v>
      </c>
      <c r="C719" s="133" t="s">
        <v>2559</v>
      </c>
      <c r="D719" s="133" t="s">
        <v>2558</v>
      </c>
      <c r="E719" s="135" t="s">
        <v>2148</v>
      </c>
      <c r="F719" s="104" t="s">
        <v>1573</v>
      </c>
      <c r="I719" s="136"/>
    </row>
    <row r="720" spans="1:9" ht="25.5" thickBot="1">
      <c r="A720" s="47">
        <f t="shared" ref="A720:A738" si="15">A719+1</f>
        <v>302</v>
      </c>
      <c r="B720" s="133" t="s">
        <v>2563</v>
      </c>
      <c r="C720" s="133" t="s">
        <v>2562</v>
      </c>
      <c r="D720" s="133" t="s">
        <v>2561</v>
      </c>
      <c r="E720" s="135" t="s">
        <v>2148</v>
      </c>
      <c r="F720" s="104" t="s">
        <v>1573</v>
      </c>
      <c r="I720" s="136"/>
    </row>
    <row r="721" spans="1:9" ht="25.5" thickBot="1">
      <c r="A721" s="47">
        <f t="shared" si="15"/>
        <v>303</v>
      </c>
      <c r="B721" s="133" t="s">
        <v>2566</v>
      </c>
      <c r="C721" s="133" t="s">
        <v>2565</v>
      </c>
      <c r="D721" s="133" t="s">
        <v>2564</v>
      </c>
      <c r="E721" s="135" t="s">
        <v>2148</v>
      </c>
      <c r="F721" s="104" t="s">
        <v>1573</v>
      </c>
      <c r="I721" s="136"/>
    </row>
    <row r="722" spans="1:9" ht="25.5" thickBot="1">
      <c r="A722" s="47">
        <f t="shared" si="15"/>
        <v>304</v>
      </c>
      <c r="B722" s="133" t="s">
        <v>2569</v>
      </c>
      <c r="C722" s="133" t="s">
        <v>2568</v>
      </c>
      <c r="D722" s="133" t="s">
        <v>2567</v>
      </c>
      <c r="E722" s="135" t="s">
        <v>1945</v>
      </c>
      <c r="F722" s="104" t="s">
        <v>1573</v>
      </c>
      <c r="I722" s="136"/>
    </row>
    <row r="723" spans="1:9" ht="25.5" thickBot="1">
      <c r="A723" s="47">
        <f t="shared" si="15"/>
        <v>305</v>
      </c>
      <c r="B723" s="133" t="s">
        <v>2572</v>
      </c>
      <c r="C723" s="133" t="s">
        <v>2571</v>
      </c>
      <c r="D723" s="133" t="s">
        <v>2570</v>
      </c>
      <c r="E723" s="135" t="s">
        <v>1945</v>
      </c>
      <c r="F723" s="104" t="s">
        <v>1573</v>
      </c>
      <c r="I723" s="136"/>
    </row>
    <row r="724" spans="1:9" ht="25.5" thickBot="1">
      <c r="A724" s="47">
        <f t="shared" si="15"/>
        <v>306</v>
      </c>
      <c r="B724" s="133" t="s">
        <v>2575</v>
      </c>
      <c r="C724" s="133" t="s">
        <v>2574</v>
      </c>
      <c r="D724" s="133" t="s">
        <v>2573</v>
      </c>
      <c r="E724" s="135" t="s">
        <v>1717</v>
      </c>
      <c r="F724" s="104" t="s">
        <v>1573</v>
      </c>
      <c r="I724" s="136"/>
    </row>
    <row r="725" spans="1:9" ht="25.5" thickBot="1">
      <c r="A725" s="47">
        <f t="shared" si="15"/>
        <v>307</v>
      </c>
      <c r="B725" s="133" t="s">
        <v>2578</v>
      </c>
      <c r="C725" s="133" t="s">
        <v>2577</v>
      </c>
      <c r="D725" s="133" t="s">
        <v>2576</v>
      </c>
      <c r="E725" s="135" t="s">
        <v>1717</v>
      </c>
      <c r="F725" s="104" t="s">
        <v>1573</v>
      </c>
      <c r="I725" s="136"/>
    </row>
    <row r="726" spans="1:9" ht="25.5" thickBot="1">
      <c r="A726" s="47">
        <f t="shared" si="15"/>
        <v>308</v>
      </c>
      <c r="B726" s="133" t="s">
        <v>2581</v>
      </c>
      <c r="C726" s="133" t="s">
        <v>2580</v>
      </c>
      <c r="D726" s="133" t="s">
        <v>2579</v>
      </c>
      <c r="E726" s="135" t="s">
        <v>1658</v>
      </c>
      <c r="F726" s="104" t="s">
        <v>1573</v>
      </c>
      <c r="I726" s="136"/>
    </row>
    <row r="727" spans="1:9" ht="25.5" thickBot="1">
      <c r="A727" s="47">
        <f t="shared" si="15"/>
        <v>309</v>
      </c>
      <c r="B727" s="133" t="s">
        <v>2584</v>
      </c>
      <c r="C727" s="133" t="s">
        <v>2583</v>
      </c>
      <c r="D727" s="133" t="s">
        <v>2582</v>
      </c>
      <c r="E727" s="135" t="s">
        <v>1657</v>
      </c>
      <c r="F727" s="104" t="s">
        <v>1573</v>
      </c>
      <c r="I727" s="136"/>
    </row>
    <row r="728" spans="1:9" ht="25.5" thickBot="1">
      <c r="A728" s="47">
        <f t="shared" si="15"/>
        <v>310</v>
      </c>
      <c r="B728" s="133" t="s">
        <v>2587</v>
      </c>
      <c r="C728" s="133" t="s">
        <v>2586</v>
      </c>
      <c r="D728" s="133" t="s">
        <v>2585</v>
      </c>
      <c r="E728" s="135" t="s">
        <v>1657</v>
      </c>
      <c r="F728" s="104" t="s">
        <v>1573</v>
      </c>
      <c r="I728" s="136"/>
    </row>
    <row r="729" spans="1:9" ht="25.5" thickBot="1">
      <c r="A729" s="47">
        <f t="shared" si="15"/>
        <v>311</v>
      </c>
      <c r="B729" s="133" t="s">
        <v>2590</v>
      </c>
      <c r="C729" s="133" t="s">
        <v>2589</v>
      </c>
      <c r="D729" s="133" t="s">
        <v>2588</v>
      </c>
      <c r="E729" s="135" t="s">
        <v>1657</v>
      </c>
      <c r="F729" s="104" t="s">
        <v>1573</v>
      </c>
      <c r="I729" s="136"/>
    </row>
    <row r="730" spans="1:9" ht="25.5" thickBot="1">
      <c r="A730" s="47">
        <f t="shared" si="15"/>
        <v>312</v>
      </c>
      <c r="B730" s="133" t="s">
        <v>2593</v>
      </c>
      <c r="C730" s="133" t="s">
        <v>2592</v>
      </c>
      <c r="D730" s="133" t="s">
        <v>2591</v>
      </c>
      <c r="E730" s="135" t="s">
        <v>1657</v>
      </c>
      <c r="F730" s="104" t="s">
        <v>1573</v>
      </c>
      <c r="I730" s="136"/>
    </row>
    <row r="731" spans="1:9" ht="25.5" thickBot="1">
      <c r="A731" s="47">
        <f t="shared" si="15"/>
        <v>313</v>
      </c>
      <c r="B731" s="133" t="s">
        <v>2345</v>
      </c>
      <c r="C731" s="133" t="s">
        <v>2595</v>
      </c>
      <c r="D731" s="133" t="s">
        <v>2594</v>
      </c>
      <c r="E731" s="135" t="s">
        <v>1657</v>
      </c>
      <c r="F731" s="104" t="s">
        <v>1573</v>
      </c>
      <c r="I731" s="136"/>
    </row>
    <row r="732" spans="1:9" ht="25.5" thickBot="1">
      <c r="A732" s="47">
        <f t="shared" si="15"/>
        <v>314</v>
      </c>
      <c r="B732" s="133" t="s">
        <v>2598</v>
      </c>
      <c r="C732" s="133" t="s">
        <v>2597</v>
      </c>
      <c r="D732" s="133" t="s">
        <v>2596</v>
      </c>
      <c r="E732" s="135" t="s">
        <v>1657</v>
      </c>
      <c r="F732" s="104" t="s">
        <v>1573</v>
      </c>
      <c r="I732" s="136"/>
    </row>
    <row r="733" spans="1:9" ht="25.5" thickBot="1">
      <c r="A733" s="47">
        <f t="shared" si="15"/>
        <v>315</v>
      </c>
      <c r="B733" s="133" t="s">
        <v>2265</v>
      </c>
      <c r="C733" s="133" t="s">
        <v>2600</v>
      </c>
      <c r="D733" s="133" t="s">
        <v>2599</v>
      </c>
      <c r="E733" s="135" t="s">
        <v>1657</v>
      </c>
      <c r="F733" s="104" t="s">
        <v>1573</v>
      </c>
      <c r="I733" s="136"/>
    </row>
    <row r="734" spans="1:9" ht="25.5" thickBot="1">
      <c r="A734" s="47">
        <f t="shared" si="15"/>
        <v>316</v>
      </c>
      <c r="B734" s="133" t="s">
        <v>2603</v>
      </c>
      <c r="C734" s="133" t="s">
        <v>2602</v>
      </c>
      <c r="D734" s="133" t="s">
        <v>2601</v>
      </c>
      <c r="E734" s="135" t="s">
        <v>1657</v>
      </c>
      <c r="F734" s="104" t="s">
        <v>1573</v>
      </c>
      <c r="I734" s="136"/>
    </row>
    <row r="735" spans="1:9" ht="25.5" thickBot="1">
      <c r="A735" s="47">
        <f t="shared" si="15"/>
        <v>317</v>
      </c>
      <c r="B735" s="133" t="s">
        <v>293</v>
      </c>
      <c r="C735" s="133" t="s">
        <v>2605</v>
      </c>
      <c r="D735" s="133" t="s">
        <v>2604</v>
      </c>
      <c r="E735" s="135" t="s">
        <v>1657</v>
      </c>
      <c r="F735" s="104" t="s">
        <v>1573</v>
      </c>
      <c r="I735" s="136"/>
    </row>
    <row r="736" spans="1:9" ht="25.5" thickBot="1">
      <c r="A736" s="47">
        <f t="shared" si="15"/>
        <v>318</v>
      </c>
      <c r="B736" s="133" t="s">
        <v>2608</v>
      </c>
      <c r="C736" s="133" t="s">
        <v>2607</v>
      </c>
      <c r="D736" s="133" t="s">
        <v>2606</v>
      </c>
      <c r="E736" s="135" t="s">
        <v>1657</v>
      </c>
      <c r="F736" s="104" t="s">
        <v>1573</v>
      </c>
      <c r="I736" s="136"/>
    </row>
    <row r="737" spans="1:9" ht="25.5" thickBot="1">
      <c r="A737" s="47">
        <f t="shared" si="15"/>
        <v>319</v>
      </c>
      <c r="B737" s="133" t="s">
        <v>2611</v>
      </c>
      <c r="C737" s="133" t="s">
        <v>2610</v>
      </c>
      <c r="D737" s="133" t="s">
        <v>2609</v>
      </c>
      <c r="E737" s="135" t="s">
        <v>1657</v>
      </c>
      <c r="F737" s="104" t="s">
        <v>1573</v>
      </c>
      <c r="I737" s="136"/>
    </row>
    <row r="738" spans="1:9" ht="25.5" thickBot="1">
      <c r="A738" s="47">
        <f t="shared" si="15"/>
        <v>320</v>
      </c>
      <c r="B738" s="133" t="s">
        <v>2614</v>
      </c>
      <c r="C738" s="133" t="s">
        <v>2613</v>
      </c>
      <c r="D738" s="133" t="s">
        <v>2612</v>
      </c>
      <c r="E738" s="135" t="s">
        <v>1657</v>
      </c>
      <c r="F738" s="104" t="s">
        <v>1573</v>
      </c>
    </row>
    <row r="739" spans="1:9" ht="18.75">
      <c r="A739" s="91" t="s">
        <v>1585</v>
      </c>
      <c r="B739" s="57"/>
      <c r="C739" s="57"/>
      <c r="D739" s="91" t="s">
        <v>2725</v>
      </c>
    </row>
    <row r="740" spans="1:9" ht="18.75">
      <c r="C740" s="59" t="s">
        <v>1555</v>
      </c>
      <c r="D740" s="33"/>
      <c r="F740" s="100"/>
    </row>
    <row r="741" spans="1:9" ht="19.5">
      <c r="C741" s="60" t="s">
        <v>1556</v>
      </c>
      <c r="D741" s="60"/>
      <c r="E741" s="62"/>
    </row>
    <row r="742" spans="1:9" ht="19.5">
      <c r="A742" s="118"/>
      <c r="B742" s="18"/>
      <c r="D742" s="33"/>
      <c r="E742" s="64"/>
    </row>
    <row r="743" spans="1:9" ht="19.5">
      <c r="A743" s="63"/>
      <c r="B743" s="18"/>
      <c r="D743" s="33"/>
      <c r="E743" s="64"/>
    </row>
    <row r="744" spans="1:9" ht="19.5">
      <c r="A744" s="63"/>
      <c r="B744" s="18"/>
      <c r="D744" s="33"/>
    </row>
    <row r="745" spans="1:9" ht="19.5">
      <c r="A745" s="63"/>
      <c r="B745" s="18"/>
      <c r="C745" s="63"/>
      <c r="D745" s="33"/>
    </row>
    <row r="746" spans="1:9" ht="18.75">
      <c r="C746" s="67"/>
      <c r="D746" s="68"/>
      <c r="E746" s="119" t="s">
        <v>2727</v>
      </c>
      <c r="F746" s="120"/>
    </row>
    <row r="747" spans="1:9" ht="18">
      <c r="B747" s="66" t="s">
        <v>1567</v>
      </c>
      <c r="F747" s="71" t="s">
        <v>1568</v>
      </c>
    </row>
    <row r="750" spans="1:9" ht="6" customHeight="1"/>
    <row r="751" spans="1:9" hidden="1"/>
    <row r="752" spans="1:9" hidden="1"/>
    <row r="753" spans="1:9" ht="19.5">
      <c r="A753" s="15"/>
      <c r="B753" s="16"/>
      <c r="C753" s="114" t="s">
        <v>1535</v>
      </c>
      <c r="D753" s="114"/>
      <c r="E753" s="18"/>
      <c r="F753" s="100"/>
    </row>
    <row r="754" spans="1:9" ht="19.5">
      <c r="A754" s="15"/>
      <c r="B754" s="16"/>
      <c r="C754" s="115" t="s">
        <v>1536</v>
      </c>
      <c r="D754" s="115"/>
      <c r="E754" s="18"/>
      <c r="F754" s="100"/>
    </row>
    <row r="755" spans="1:9" ht="18">
      <c r="A755" s="21"/>
      <c r="B755" s="22"/>
      <c r="C755" s="114" t="s">
        <v>1537</v>
      </c>
      <c r="D755" s="114"/>
      <c r="E755" s="23"/>
      <c r="F755" s="101"/>
    </row>
    <row r="756" spans="1:9" ht="18.75">
      <c r="A756" s="25" t="s">
        <v>1540</v>
      </c>
      <c r="B756" s="26" t="s">
        <v>1575</v>
      </c>
      <c r="C756" s="27"/>
      <c r="D756" s="28"/>
      <c r="E756" s="23"/>
      <c r="F756" s="101"/>
    </row>
    <row r="757" spans="1:9" ht="18.75">
      <c r="A757" s="25" t="s">
        <v>1541</v>
      </c>
      <c r="B757" s="26" t="s">
        <v>1576</v>
      </c>
      <c r="C757" s="27"/>
      <c r="D757" s="28"/>
      <c r="E757" s="23"/>
      <c r="F757" s="101"/>
    </row>
    <row r="758" spans="1:9" ht="18.75">
      <c r="A758" s="25" t="s">
        <v>1542</v>
      </c>
      <c r="B758" s="26" t="s">
        <v>1580</v>
      </c>
      <c r="C758" s="27"/>
      <c r="D758" s="30"/>
      <c r="E758" s="32"/>
      <c r="F758" s="100"/>
    </row>
    <row r="759" spans="1:9" ht="18.75">
      <c r="A759" s="25" t="s">
        <v>1543</v>
      </c>
      <c r="B759" s="26" t="s">
        <v>1592</v>
      </c>
      <c r="C759" s="27"/>
      <c r="D759" s="33"/>
      <c r="E759" s="35"/>
      <c r="F759" s="102"/>
    </row>
    <row r="760" spans="1:9" ht="18.75">
      <c r="A760" s="25" t="s">
        <v>1544</v>
      </c>
      <c r="B760" s="26" t="s">
        <v>1593</v>
      </c>
      <c r="C760" s="27"/>
      <c r="D760" s="97"/>
      <c r="E760" s="35"/>
      <c r="F760" s="102"/>
    </row>
    <row r="761" spans="1:9" ht="19.5">
      <c r="A761" s="36" t="s">
        <v>1545</v>
      </c>
      <c r="B761" s="117" t="s">
        <v>1594</v>
      </c>
      <c r="C761" s="18"/>
      <c r="D761" s="33"/>
      <c r="E761" s="35"/>
      <c r="F761" s="102"/>
    </row>
    <row r="762" spans="1:9" ht="19.5">
      <c r="A762" s="36"/>
      <c r="B762" s="37"/>
      <c r="C762" s="18"/>
      <c r="D762" s="33"/>
      <c r="E762" s="35"/>
      <c r="F762" s="102"/>
    </row>
    <row r="763" spans="1:9" ht="19.5">
      <c r="A763" s="36"/>
      <c r="B763" s="37"/>
      <c r="C763" s="18"/>
      <c r="D763" s="33"/>
      <c r="E763" s="35"/>
      <c r="F763" s="102"/>
    </row>
    <row r="764" spans="1:9" ht="20.25" thickBot="1">
      <c r="A764" s="38"/>
      <c r="B764" s="39"/>
      <c r="C764" s="40"/>
      <c r="D764" s="33"/>
      <c r="E764" s="18"/>
      <c r="F764" s="100"/>
    </row>
    <row r="765" spans="1:9" ht="16.5" thickBot="1">
      <c r="A765" s="41" t="s">
        <v>1546</v>
      </c>
      <c r="B765" s="42" t="s">
        <v>1582</v>
      </c>
      <c r="C765" s="42" t="s">
        <v>1581</v>
      </c>
      <c r="D765" s="41" t="s">
        <v>1548</v>
      </c>
      <c r="E765" s="98" t="s">
        <v>1551</v>
      </c>
      <c r="F765" s="103" t="s">
        <v>1552</v>
      </c>
    </row>
    <row r="766" spans="1:9" ht="25.5" thickBot="1">
      <c r="A766" s="44">
        <v>321</v>
      </c>
      <c r="B766" s="133" t="s">
        <v>2671</v>
      </c>
      <c r="C766" s="133" t="s">
        <v>2670</v>
      </c>
      <c r="D766" s="133" t="s">
        <v>2669</v>
      </c>
      <c r="E766" s="127" t="s">
        <v>1657</v>
      </c>
      <c r="F766" s="104" t="s">
        <v>1573</v>
      </c>
      <c r="I766" s="131"/>
    </row>
    <row r="767" spans="1:9" ht="25.5" thickBot="1">
      <c r="A767" s="47">
        <f t="shared" ref="A767:A785" si="16">A766+1</f>
        <v>322</v>
      </c>
      <c r="B767" s="133" t="s">
        <v>2345</v>
      </c>
      <c r="C767" s="133" t="s">
        <v>2673</v>
      </c>
      <c r="D767" s="133" t="s">
        <v>2672</v>
      </c>
      <c r="E767" s="127" t="s">
        <v>1657</v>
      </c>
      <c r="F767" s="104" t="s">
        <v>1573</v>
      </c>
      <c r="I767" s="131"/>
    </row>
    <row r="768" spans="1:9" ht="25.5" thickBot="1">
      <c r="A768" s="47">
        <f t="shared" si="16"/>
        <v>323</v>
      </c>
      <c r="B768" s="133" t="s">
        <v>2676</v>
      </c>
      <c r="C768" s="133" t="s">
        <v>2675</v>
      </c>
      <c r="D768" s="133" t="s">
        <v>2674</v>
      </c>
      <c r="E768" s="127" t="s">
        <v>1657</v>
      </c>
      <c r="F768" s="104" t="s">
        <v>1573</v>
      </c>
      <c r="I768" s="131"/>
    </row>
    <row r="769" spans="1:9" ht="25.5" thickBot="1">
      <c r="A769" s="47">
        <f t="shared" si="16"/>
        <v>324</v>
      </c>
      <c r="B769" s="133" t="s">
        <v>2679</v>
      </c>
      <c r="C769" s="133" t="s">
        <v>2678</v>
      </c>
      <c r="D769" s="133" t="s">
        <v>2677</v>
      </c>
      <c r="E769" s="127" t="s">
        <v>1724</v>
      </c>
      <c r="F769" s="104" t="s">
        <v>1573</v>
      </c>
      <c r="I769" s="131"/>
    </row>
    <row r="770" spans="1:9" ht="25.5" thickBot="1">
      <c r="A770" s="47">
        <f t="shared" si="16"/>
        <v>325</v>
      </c>
      <c r="B770" s="133" t="s">
        <v>2682</v>
      </c>
      <c r="C770" s="133" t="s">
        <v>2681</v>
      </c>
      <c r="D770" s="133" t="s">
        <v>2680</v>
      </c>
      <c r="E770" s="127" t="s">
        <v>2034</v>
      </c>
      <c r="F770" s="104" t="s">
        <v>1573</v>
      </c>
      <c r="I770" s="131"/>
    </row>
    <row r="771" spans="1:9" ht="25.5" thickBot="1">
      <c r="A771" s="47">
        <f t="shared" si="16"/>
        <v>326</v>
      </c>
      <c r="B771" s="133" t="s">
        <v>2685</v>
      </c>
      <c r="C771" s="133" t="s">
        <v>2684</v>
      </c>
      <c r="D771" s="133" t="s">
        <v>2683</v>
      </c>
      <c r="E771" s="127" t="s">
        <v>1719</v>
      </c>
      <c r="F771" s="104" t="s">
        <v>1573</v>
      </c>
      <c r="I771" s="131"/>
    </row>
    <row r="772" spans="1:9" ht="25.5" thickBot="1">
      <c r="A772" s="47">
        <f t="shared" si="16"/>
        <v>327</v>
      </c>
      <c r="B772" s="133" t="s">
        <v>1133</v>
      </c>
      <c r="C772" s="133" t="s">
        <v>2687</v>
      </c>
      <c r="D772" s="133" t="s">
        <v>2686</v>
      </c>
      <c r="E772" s="127" t="s">
        <v>1719</v>
      </c>
      <c r="F772" s="104" t="s">
        <v>1573</v>
      </c>
      <c r="I772" s="131"/>
    </row>
    <row r="773" spans="1:9" ht="25.5" thickBot="1">
      <c r="A773" s="47">
        <f t="shared" si="16"/>
        <v>328</v>
      </c>
      <c r="B773" s="133" t="s">
        <v>2690</v>
      </c>
      <c r="C773" s="133" t="s">
        <v>2689</v>
      </c>
      <c r="D773" s="133" t="s">
        <v>2688</v>
      </c>
      <c r="E773" s="127" t="s">
        <v>1719</v>
      </c>
      <c r="F773" s="104" t="s">
        <v>1573</v>
      </c>
      <c r="I773" s="131"/>
    </row>
    <row r="774" spans="1:9" ht="25.5" thickBot="1">
      <c r="A774" s="47">
        <f t="shared" si="16"/>
        <v>329</v>
      </c>
      <c r="B774" s="133" t="s">
        <v>2693</v>
      </c>
      <c r="C774" s="133" t="s">
        <v>2692</v>
      </c>
      <c r="D774" s="133" t="s">
        <v>2691</v>
      </c>
      <c r="E774" s="127" t="s">
        <v>1719</v>
      </c>
      <c r="F774" s="104" t="s">
        <v>1573</v>
      </c>
      <c r="I774" s="131"/>
    </row>
    <row r="775" spans="1:9" ht="25.5" thickBot="1">
      <c r="A775" s="47">
        <f t="shared" si="16"/>
        <v>330</v>
      </c>
      <c r="B775" s="133" t="s">
        <v>2696</v>
      </c>
      <c r="C775" s="133" t="s">
        <v>2695</v>
      </c>
      <c r="D775" s="133" t="s">
        <v>2694</v>
      </c>
      <c r="E775" s="127" t="s">
        <v>1719</v>
      </c>
      <c r="F775" s="104" t="s">
        <v>1573</v>
      </c>
      <c r="I775" s="131"/>
    </row>
    <row r="776" spans="1:9" ht="25.5" thickBot="1">
      <c r="A776" s="47">
        <f t="shared" si="16"/>
        <v>331</v>
      </c>
      <c r="B776" s="133" t="s">
        <v>1687</v>
      </c>
      <c r="C776" s="133" t="s">
        <v>2698</v>
      </c>
      <c r="D776" s="133" t="s">
        <v>2697</v>
      </c>
      <c r="E776" s="127" t="s">
        <v>1719</v>
      </c>
      <c r="F776" s="104" t="s">
        <v>1573</v>
      </c>
      <c r="I776" s="131"/>
    </row>
    <row r="777" spans="1:9" ht="25.5" thickBot="1">
      <c r="A777" s="47">
        <f t="shared" si="16"/>
        <v>332</v>
      </c>
      <c r="B777" s="133" t="s">
        <v>878</v>
      </c>
      <c r="C777" s="133" t="s">
        <v>2700</v>
      </c>
      <c r="D777" s="133" t="s">
        <v>2699</v>
      </c>
      <c r="E777" s="127" t="s">
        <v>1719</v>
      </c>
      <c r="F777" s="104" t="s">
        <v>1573</v>
      </c>
      <c r="I777" s="131"/>
    </row>
    <row r="778" spans="1:9" ht="25.5" thickBot="1">
      <c r="A778" s="47">
        <f t="shared" si="16"/>
        <v>333</v>
      </c>
      <c r="B778" s="133" t="s">
        <v>2703</v>
      </c>
      <c r="C778" s="133" t="s">
        <v>2702</v>
      </c>
      <c r="D778" s="133" t="s">
        <v>2701</v>
      </c>
      <c r="E778" s="127" t="s">
        <v>1654</v>
      </c>
      <c r="F778" s="104" t="s">
        <v>1573</v>
      </c>
      <c r="I778" s="131"/>
    </row>
    <row r="779" spans="1:9" ht="25.5" thickBot="1">
      <c r="A779" s="47">
        <f t="shared" si="16"/>
        <v>334</v>
      </c>
      <c r="B779" s="133" t="s">
        <v>1631</v>
      </c>
      <c r="C779" s="133" t="s">
        <v>2017</v>
      </c>
      <c r="D779" s="133" t="s">
        <v>2705</v>
      </c>
      <c r="E779" s="127" t="s">
        <v>2704</v>
      </c>
      <c r="F779" s="104" t="s">
        <v>1573</v>
      </c>
      <c r="I779" s="131"/>
    </row>
    <row r="780" spans="1:9" ht="25.5" thickBot="1">
      <c r="A780" s="47">
        <f t="shared" si="16"/>
        <v>335</v>
      </c>
      <c r="B780" s="133" t="s">
        <v>2707</v>
      </c>
      <c r="C780" s="133" t="s">
        <v>2299</v>
      </c>
      <c r="D780" s="133" t="s">
        <v>2706</v>
      </c>
      <c r="E780" s="127" t="s">
        <v>2704</v>
      </c>
      <c r="F780" s="104" t="s">
        <v>1573</v>
      </c>
      <c r="I780" s="131"/>
    </row>
    <row r="781" spans="1:9" ht="25.5" thickBot="1">
      <c r="A781" s="47">
        <f t="shared" si="16"/>
        <v>336</v>
      </c>
      <c r="B781" s="133" t="s">
        <v>2710</v>
      </c>
      <c r="C781" s="133" t="s">
        <v>2709</v>
      </c>
      <c r="D781" s="133" t="s">
        <v>2708</v>
      </c>
      <c r="E781" s="127" t="s">
        <v>2704</v>
      </c>
      <c r="F781" s="104" t="s">
        <v>1573</v>
      </c>
      <c r="I781" s="131"/>
    </row>
    <row r="782" spans="1:9" ht="25.5" thickBot="1">
      <c r="A782" s="47">
        <f t="shared" si="16"/>
        <v>337</v>
      </c>
      <c r="B782" s="133" t="s">
        <v>2713</v>
      </c>
      <c r="C782" s="133" t="s">
        <v>2712</v>
      </c>
      <c r="D782" s="133" t="s">
        <v>2711</v>
      </c>
      <c r="E782" s="127" t="s">
        <v>2704</v>
      </c>
      <c r="F782" s="104" t="s">
        <v>1573</v>
      </c>
      <c r="I782" s="131"/>
    </row>
    <row r="783" spans="1:9" ht="25.5" thickBot="1">
      <c r="A783" s="47">
        <f t="shared" si="16"/>
        <v>338</v>
      </c>
      <c r="B783" s="133" t="s">
        <v>2716</v>
      </c>
      <c r="C783" s="133" t="s">
        <v>2715</v>
      </c>
      <c r="D783" s="133" t="s">
        <v>2714</v>
      </c>
      <c r="E783" s="127" t="s">
        <v>1653</v>
      </c>
      <c r="F783" s="104" t="s">
        <v>1573</v>
      </c>
      <c r="I783" s="131"/>
    </row>
    <row r="784" spans="1:9" ht="25.5" thickBot="1">
      <c r="A784" s="47">
        <f t="shared" si="16"/>
        <v>339</v>
      </c>
      <c r="B784" s="133" t="s">
        <v>368</v>
      </c>
      <c r="C784" s="133" t="s">
        <v>2718</v>
      </c>
      <c r="D784" s="133" t="s">
        <v>2717</v>
      </c>
      <c r="E784" s="127" t="s">
        <v>1653</v>
      </c>
      <c r="F784" s="104" t="s">
        <v>1573</v>
      </c>
      <c r="I784" s="131"/>
    </row>
    <row r="785" spans="1:9" ht="25.5" thickBot="1">
      <c r="A785" s="47">
        <f t="shared" si="16"/>
        <v>340</v>
      </c>
      <c r="B785" s="133" t="s">
        <v>2721</v>
      </c>
      <c r="C785" s="133" t="s">
        <v>2720</v>
      </c>
      <c r="D785" s="133" t="s">
        <v>2719</v>
      </c>
      <c r="E785" s="127" t="s">
        <v>1722</v>
      </c>
      <c r="F785" s="104" t="s">
        <v>1573</v>
      </c>
      <c r="I785" s="131"/>
    </row>
    <row r="786" spans="1:9" ht="18.75">
      <c r="A786" s="91" t="s">
        <v>1585</v>
      </c>
      <c r="B786" s="57"/>
      <c r="C786" s="57"/>
      <c r="D786" s="91" t="s">
        <v>2725</v>
      </c>
    </row>
    <row r="787" spans="1:9" ht="18.75">
      <c r="C787" s="59" t="s">
        <v>1555</v>
      </c>
      <c r="D787" s="33"/>
      <c r="F787" s="100"/>
    </row>
    <row r="788" spans="1:9" ht="19.5">
      <c r="C788" s="60" t="s">
        <v>1556</v>
      </c>
      <c r="D788" s="60"/>
      <c r="E788" s="62"/>
    </row>
    <row r="789" spans="1:9" ht="19.5">
      <c r="A789" s="118"/>
      <c r="B789" s="18"/>
      <c r="D789" s="33"/>
      <c r="E789" s="64"/>
    </row>
    <row r="790" spans="1:9" ht="19.5">
      <c r="A790" s="63"/>
      <c r="B790" s="18"/>
      <c r="D790" s="33"/>
      <c r="E790" s="64"/>
    </row>
    <row r="791" spans="1:9" ht="19.5">
      <c r="A791" s="63"/>
      <c r="B791" s="18"/>
      <c r="D791" s="33"/>
    </row>
    <row r="792" spans="1:9" ht="19.5">
      <c r="A792" s="63"/>
      <c r="B792" s="18"/>
      <c r="C792" s="63"/>
      <c r="D792" s="33"/>
    </row>
    <row r="793" spans="1:9" ht="18.75">
      <c r="C793" s="67"/>
      <c r="D793" s="68"/>
      <c r="E793" s="119" t="s">
        <v>2727</v>
      </c>
      <c r="F793" s="120"/>
    </row>
    <row r="794" spans="1:9" ht="18">
      <c r="B794" s="66" t="s">
        <v>1567</v>
      </c>
      <c r="F794" s="71" t="s">
        <v>1568</v>
      </c>
    </row>
    <row r="797" spans="1:9" ht="6" customHeight="1"/>
    <row r="798" spans="1:9" hidden="1"/>
    <row r="799" spans="1:9" hidden="1"/>
    <row r="800" spans="1:9" ht="19.5">
      <c r="A800" s="15"/>
      <c r="B800" s="16"/>
      <c r="C800" s="114" t="s">
        <v>1535</v>
      </c>
      <c r="D800" s="114"/>
      <c r="E800" s="18"/>
      <c r="F800" s="100"/>
    </row>
    <row r="801" spans="1:6" ht="19.5">
      <c r="A801" s="15"/>
      <c r="B801" s="16"/>
      <c r="C801" s="115" t="s">
        <v>1536</v>
      </c>
      <c r="D801" s="115"/>
      <c r="E801" s="18"/>
      <c r="F801" s="100"/>
    </row>
    <row r="802" spans="1:6" ht="18">
      <c r="A802" s="21"/>
      <c r="B802" s="22"/>
      <c r="C802" s="114" t="s">
        <v>1537</v>
      </c>
      <c r="D802" s="114"/>
      <c r="E802" s="23"/>
      <c r="F802" s="101"/>
    </row>
    <row r="803" spans="1:6" ht="18.75">
      <c r="A803" s="25" t="s">
        <v>1540</v>
      </c>
      <c r="B803" s="26" t="s">
        <v>1575</v>
      </c>
      <c r="C803" s="27"/>
      <c r="D803" s="28"/>
      <c r="E803" s="23"/>
      <c r="F803" s="101"/>
    </row>
    <row r="804" spans="1:6" ht="18.75">
      <c r="A804" s="25" t="s">
        <v>1541</v>
      </c>
      <c r="B804" s="26" t="s">
        <v>1576</v>
      </c>
      <c r="C804" s="27"/>
      <c r="D804" s="28"/>
      <c r="E804" s="23"/>
      <c r="F804" s="101"/>
    </row>
    <row r="805" spans="1:6" ht="18.75">
      <c r="A805" s="25" t="s">
        <v>1542</v>
      </c>
      <c r="B805" s="26" t="s">
        <v>1580</v>
      </c>
      <c r="C805" s="27"/>
      <c r="D805" s="30"/>
      <c r="E805" s="32"/>
      <c r="F805" s="100"/>
    </row>
    <row r="806" spans="1:6" ht="18.75">
      <c r="A806" s="25" t="s">
        <v>1543</v>
      </c>
      <c r="B806" s="26" t="s">
        <v>1592</v>
      </c>
      <c r="C806" s="27"/>
      <c r="D806" s="33"/>
      <c r="E806" s="35"/>
      <c r="F806" s="102"/>
    </row>
    <row r="807" spans="1:6" ht="18.75">
      <c r="A807" s="25" t="s">
        <v>1544</v>
      </c>
      <c r="B807" s="26" t="s">
        <v>1593</v>
      </c>
      <c r="C807" s="27"/>
      <c r="D807" s="97"/>
      <c r="E807" s="35"/>
      <c r="F807" s="102"/>
    </row>
    <row r="808" spans="1:6" ht="19.5">
      <c r="A808" s="36" t="s">
        <v>1545</v>
      </c>
      <c r="B808" s="117" t="s">
        <v>1594</v>
      </c>
      <c r="C808" s="18"/>
      <c r="D808" s="33"/>
      <c r="E808" s="35"/>
      <c r="F808" s="102"/>
    </row>
    <row r="809" spans="1:6" ht="19.5">
      <c r="A809" s="36"/>
      <c r="B809" s="37"/>
      <c r="C809" s="18"/>
      <c r="D809" s="33"/>
      <c r="E809" s="35"/>
      <c r="F809" s="102"/>
    </row>
    <row r="810" spans="1:6" ht="19.5">
      <c r="A810" s="36"/>
      <c r="B810" s="37"/>
      <c r="C810" s="18"/>
      <c r="D810" s="33"/>
      <c r="E810" s="35"/>
      <c r="F810" s="102"/>
    </row>
    <row r="811" spans="1:6" ht="20.25" thickBot="1">
      <c r="A811" s="38"/>
      <c r="B811" s="39"/>
      <c r="C811" s="40"/>
      <c r="D811" s="33"/>
      <c r="E811" s="18"/>
      <c r="F811" s="100"/>
    </row>
    <row r="812" spans="1:6" ht="16.5" thickBot="1">
      <c r="A812" s="41" t="s">
        <v>1546</v>
      </c>
      <c r="B812" s="42" t="s">
        <v>1582</v>
      </c>
      <c r="C812" s="42" t="s">
        <v>1581</v>
      </c>
      <c r="D812" s="41" t="s">
        <v>1548</v>
      </c>
      <c r="E812" s="98" t="s">
        <v>1551</v>
      </c>
      <c r="F812" s="103" t="s">
        <v>1552</v>
      </c>
    </row>
    <row r="813" spans="1:6" ht="25.5" thickBot="1">
      <c r="A813" s="44">
        <v>341</v>
      </c>
      <c r="B813" s="133" t="s">
        <v>2618</v>
      </c>
      <c r="C813" s="133" t="s">
        <v>2617</v>
      </c>
      <c r="D813" s="133" t="s">
        <v>2616</v>
      </c>
      <c r="E813" s="127" t="s">
        <v>2615</v>
      </c>
      <c r="F813" s="104" t="s">
        <v>1573</v>
      </c>
    </row>
    <row r="814" spans="1:6" ht="25.5" thickBot="1">
      <c r="A814" s="47">
        <f t="shared" ref="A814:A831" si="17">A813+1</f>
        <v>342</v>
      </c>
      <c r="B814" s="133" t="s">
        <v>2621</v>
      </c>
      <c r="C814" s="133" t="s">
        <v>2620</v>
      </c>
      <c r="D814" s="133" t="s">
        <v>2619</v>
      </c>
      <c r="E814" s="127" t="s">
        <v>2615</v>
      </c>
      <c r="F814" s="104" t="s">
        <v>1573</v>
      </c>
    </row>
    <row r="815" spans="1:6" ht="25.5" thickBot="1">
      <c r="A815" s="47">
        <f t="shared" si="17"/>
        <v>343</v>
      </c>
      <c r="B815" s="133" t="s">
        <v>2624</v>
      </c>
      <c r="C815" s="133" t="s">
        <v>2623</v>
      </c>
      <c r="D815" s="133" t="s">
        <v>2622</v>
      </c>
      <c r="E815" s="127" t="s">
        <v>2615</v>
      </c>
      <c r="F815" s="104" t="s">
        <v>1573</v>
      </c>
    </row>
    <row r="816" spans="1:6" ht="25.5" thickBot="1">
      <c r="A816" s="47">
        <f t="shared" si="17"/>
        <v>344</v>
      </c>
      <c r="B816" s="133" t="s">
        <v>1133</v>
      </c>
      <c r="C816" s="133" t="s">
        <v>2626</v>
      </c>
      <c r="D816" s="133" t="s">
        <v>2625</v>
      </c>
      <c r="E816" s="127" t="s">
        <v>1655</v>
      </c>
      <c r="F816" s="104" t="s">
        <v>1573</v>
      </c>
    </row>
    <row r="817" spans="1:13" ht="25.5" thickBot="1">
      <c r="A817" s="47">
        <f t="shared" si="17"/>
        <v>345</v>
      </c>
      <c r="B817" s="133" t="s">
        <v>2629</v>
      </c>
      <c r="C817" s="133" t="s">
        <v>2628</v>
      </c>
      <c r="D817" s="133" t="s">
        <v>2627</v>
      </c>
      <c r="E817" s="127" t="s">
        <v>1655</v>
      </c>
      <c r="F817" s="104" t="s">
        <v>1573</v>
      </c>
    </row>
    <row r="818" spans="1:13" ht="25.5" thickBot="1">
      <c r="A818" s="47">
        <f t="shared" si="17"/>
        <v>346</v>
      </c>
      <c r="B818" s="133" t="s">
        <v>2632</v>
      </c>
      <c r="C818" s="133" t="s">
        <v>2631</v>
      </c>
      <c r="D818" s="133" t="s">
        <v>2630</v>
      </c>
      <c r="E818" s="127" t="s">
        <v>1655</v>
      </c>
      <c r="F818" s="104" t="s">
        <v>1573</v>
      </c>
    </row>
    <row r="819" spans="1:13" ht="25.5" thickBot="1">
      <c r="A819" s="47">
        <f t="shared" si="17"/>
        <v>347</v>
      </c>
      <c r="B819" s="133" t="s">
        <v>2634</v>
      </c>
      <c r="C819" s="133" t="s">
        <v>829</v>
      </c>
      <c r="D819" s="133" t="s">
        <v>2633</v>
      </c>
      <c r="E819" s="127" t="s">
        <v>1721</v>
      </c>
      <c r="F819" s="104" t="s">
        <v>1573</v>
      </c>
    </row>
    <row r="820" spans="1:13" ht="25.5" thickBot="1">
      <c r="A820" s="47">
        <f t="shared" si="17"/>
        <v>348</v>
      </c>
      <c r="B820" s="133" t="s">
        <v>2637</v>
      </c>
      <c r="C820" s="133" t="s">
        <v>2636</v>
      </c>
      <c r="D820" s="133" t="s">
        <v>2635</v>
      </c>
      <c r="E820" s="127" t="s">
        <v>1721</v>
      </c>
      <c r="F820" s="104" t="s">
        <v>1573</v>
      </c>
    </row>
    <row r="821" spans="1:13" ht="25.5" thickBot="1">
      <c r="A821" s="47">
        <f t="shared" si="17"/>
        <v>349</v>
      </c>
      <c r="B821" s="133" t="s">
        <v>2640</v>
      </c>
      <c r="C821" s="133" t="s">
        <v>2639</v>
      </c>
      <c r="D821" s="133" t="s">
        <v>2638</v>
      </c>
      <c r="E821" s="127" t="s">
        <v>1882</v>
      </c>
      <c r="F821" s="104" t="s">
        <v>1573</v>
      </c>
    </row>
    <row r="822" spans="1:13" ht="25.5" thickBot="1">
      <c r="A822" s="47">
        <f t="shared" si="17"/>
        <v>350</v>
      </c>
      <c r="B822" s="133" t="s">
        <v>2643</v>
      </c>
      <c r="C822" s="133" t="s">
        <v>2642</v>
      </c>
      <c r="D822" s="133" t="s">
        <v>2641</v>
      </c>
      <c r="E822" s="127" t="s">
        <v>1652</v>
      </c>
      <c r="F822" s="104" t="s">
        <v>1573</v>
      </c>
    </row>
    <row r="823" spans="1:13" ht="25.5" thickBot="1">
      <c r="A823" s="47">
        <f t="shared" si="17"/>
        <v>351</v>
      </c>
      <c r="B823" s="133" t="s">
        <v>124</v>
      </c>
      <c r="C823" s="133" t="s">
        <v>2645</v>
      </c>
      <c r="D823" s="133" t="s">
        <v>2644</v>
      </c>
      <c r="E823" s="127" t="s">
        <v>1652</v>
      </c>
      <c r="F823" s="104" t="s">
        <v>1573</v>
      </c>
    </row>
    <row r="824" spans="1:13" ht="25.5" thickBot="1">
      <c r="A824" s="47">
        <f t="shared" si="17"/>
        <v>352</v>
      </c>
      <c r="B824" s="133" t="s">
        <v>2648</v>
      </c>
      <c r="C824" s="133" t="s">
        <v>2647</v>
      </c>
      <c r="D824" s="133" t="s">
        <v>2646</v>
      </c>
      <c r="E824" s="127" t="s">
        <v>1652</v>
      </c>
      <c r="F824" s="104" t="s">
        <v>1573</v>
      </c>
    </row>
    <row r="825" spans="1:13" ht="25.5" thickBot="1">
      <c r="A825" s="47">
        <f t="shared" si="17"/>
        <v>353</v>
      </c>
      <c r="B825" s="133" t="s">
        <v>2651</v>
      </c>
      <c r="C825" s="133" t="s">
        <v>2650</v>
      </c>
      <c r="D825" s="133" t="s">
        <v>2649</v>
      </c>
      <c r="E825" s="127" t="s">
        <v>1652</v>
      </c>
      <c r="F825" s="104" t="s">
        <v>1573</v>
      </c>
    </row>
    <row r="826" spans="1:13" ht="25.5" thickBot="1">
      <c r="A826" s="47">
        <f t="shared" si="17"/>
        <v>354</v>
      </c>
      <c r="B826" s="133" t="s">
        <v>256</v>
      </c>
      <c r="C826" s="133" t="s">
        <v>2653</v>
      </c>
      <c r="D826" s="133" t="s">
        <v>2652</v>
      </c>
      <c r="E826" s="127" t="s">
        <v>1725</v>
      </c>
      <c r="F826" s="104" t="s">
        <v>1573</v>
      </c>
    </row>
    <row r="827" spans="1:13" ht="25.5" thickBot="1">
      <c r="A827" s="47">
        <f t="shared" si="17"/>
        <v>355</v>
      </c>
      <c r="B827" s="133" t="s">
        <v>2259</v>
      </c>
      <c r="C827" s="133" t="s">
        <v>2655</v>
      </c>
      <c r="D827" s="133" t="s">
        <v>2654</v>
      </c>
      <c r="E827" s="127" t="s">
        <v>1725</v>
      </c>
      <c r="F827" s="104" t="s">
        <v>1573</v>
      </c>
    </row>
    <row r="828" spans="1:13" ht="25.5" thickBot="1">
      <c r="A828" s="47">
        <f t="shared" si="17"/>
        <v>356</v>
      </c>
      <c r="B828" s="133" t="s">
        <v>44</v>
      </c>
      <c r="C828" s="133" t="s">
        <v>2657</v>
      </c>
      <c r="D828" s="133" t="s">
        <v>2656</v>
      </c>
      <c r="E828" s="127" t="s">
        <v>1717</v>
      </c>
      <c r="F828" s="104" t="s">
        <v>1573</v>
      </c>
    </row>
    <row r="829" spans="1:13" ht="25.5" thickBot="1">
      <c r="A829" s="47">
        <f t="shared" si="17"/>
        <v>357</v>
      </c>
      <c r="B829" s="133" t="s">
        <v>2433</v>
      </c>
      <c r="C829" s="133" t="s">
        <v>2659</v>
      </c>
      <c r="D829" s="133" t="s">
        <v>2658</v>
      </c>
      <c r="E829" s="127" t="s">
        <v>1725</v>
      </c>
      <c r="F829" s="104" t="s">
        <v>1573</v>
      </c>
    </row>
    <row r="830" spans="1:13" ht="25.5" thickBot="1">
      <c r="A830" s="47">
        <f t="shared" si="17"/>
        <v>358</v>
      </c>
      <c r="B830" s="133" t="s">
        <v>2662</v>
      </c>
      <c r="C830" s="133" t="s">
        <v>2661</v>
      </c>
      <c r="D830" s="133" t="s">
        <v>2660</v>
      </c>
      <c r="E830" s="127" t="s">
        <v>1657</v>
      </c>
      <c r="F830" s="104" t="s">
        <v>1573</v>
      </c>
    </row>
    <row r="831" spans="1:13" ht="25.5" thickBot="1">
      <c r="A831" s="47">
        <f t="shared" si="17"/>
        <v>359</v>
      </c>
      <c r="B831" s="133" t="s">
        <v>2665</v>
      </c>
      <c r="C831" s="133" t="s">
        <v>2664</v>
      </c>
      <c r="D831" s="133" t="s">
        <v>2663</v>
      </c>
      <c r="E831" s="127" t="s">
        <v>1725</v>
      </c>
      <c r="F831" s="104" t="s">
        <v>1573</v>
      </c>
      <c r="G831" s="141"/>
      <c r="H831" s="141"/>
      <c r="I831" s="141"/>
      <c r="J831" s="141"/>
      <c r="K831" s="141"/>
      <c r="L831" s="141"/>
      <c r="M831" s="141"/>
    </row>
    <row r="832" spans="1:13" ht="25.5" thickBot="1">
      <c r="A832" s="122">
        <f>A831+1</f>
        <v>360</v>
      </c>
      <c r="B832" s="133" t="s">
        <v>2668</v>
      </c>
      <c r="C832" s="133" t="s">
        <v>2667</v>
      </c>
      <c r="D832" s="133" t="s">
        <v>2666</v>
      </c>
      <c r="E832" s="127" t="s">
        <v>1657</v>
      </c>
      <c r="F832" s="123" t="s">
        <v>1573</v>
      </c>
      <c r="G832" s="141"/>
      <c r="H832" s="141"/>
      <c r="I832" s="131"/>
    </row>
    <row r="833" spans="1:13" ht="25.5" thickBot="1">
      <c r="A833" s="122">
        <f>A832+1</f>
        <v>361</v>
      </c>
      <c r="B833" s="133" t="s">
        <v>2724</v>
      </c>
      <c r="C833" s="133" t="s">
        <v>2723</v>
      </c>
      <c r="D833" s="133" t="s">
        <v>2722</v>
      </c>
      <c r="E833" s="127" t="s">
        <v>1662</v>
      </c>
      <c r="F833" s="104" t="s">
        <v>1573</v>
      </c>
      <c r="G833" s="141"/>
      <c r="H833" s="141"/>
      <c r="I833" s="141"/>
      <c r="J833" s="141"/>
      <c r="K833" s="141"/>
      <c r="L833" s="141"/>
      <c r="M833" s="141"/>
    </row>
    <row r="834" spans="1:13" ht="18.75">
      <c r="A834" s="91" t="s">
        <v>1585</v>
      </c>
      <c r="B834" s="57"/>
      <c r="C834" s="57"/>
      <c r="D834" s="91" t="s">
        <v>2725</v>
      </c>
    </row>
    <row r="835" spans="1:13" ht="18.75">
      <c r="C835" s="59" t="s">
        <v>1555</v>
      </c>
      <c r="D835" s="33"/>
      <c r="F835" s="100"/>
    </row>
    <row r="836" spans="1:13" ht="19.5">
      <c r="C836" s="60" t="s">
        <v>1556</v>
      </c>
      <c r="D836" s="60"/>
      <c r="E836" s="62"/>
    </row>
    <row r="837" spans="1:13" ht="19.5">
      <c r="A837" s="118"/>
      <c r="B837" s="18"/>
      <c r="D837" s="33"/>
      <c r="E837" s="64"/>
    </row>
    <row r="838" spans="1:13" ht="19.5">
      <c r="A838" s="63"/>
      <c r="B838" s="18"/>
      <c r="D838" s="33"/>
      <c r="E838" s="64"/>
    </row>
    <row r="839" spans="1:13" ht="19.5">
      <c r="A839" s="63"/>
      <c r="B839" s="18"/>
      <c r="D839" s="33"/>
    </row>
    <row r="840" spans="1:13" ht="19.5">
      <c r="A840" s="63"/>
      <c r="B840" s="18"/>
      <c r="C840" s="63"/>
      <c r="D840" s="33"/>
    </row>
    <row r="841" spans="1:13" ht="18.75">
      <c r="C841" s="67"/>
      <c r="D841" s="68"/>
      <c r="E841" s="119" t="s">
        <v>2727</v>
      </c>
      <c r="F841" s="120"/>
    </row>
    <row r="842" spans="1:13" ht="18">
      <c r="B842" s="66" t="s">
        <v>1567</v>
      </c>
      <c r="F842" s="71" t="s">
        <v>1568</v>
      </c>
    </row>
    <row r="845" spans="1:13" ht="19.5">
      <c r="A845" s="15"/>
      <c r="B845" s="16"/>
      <c r="C845" s="210" t="s">
        <v>1535</v>
      </c>
      <c r="D845" s="210"/>
      <c r="E845" s="18"/>
      <c r="F845" s="100"/>
    </row>
    <row r="846" spans="1:13" ht="19.5">
      <c r="A846" s="15"/>
      <c r="B846" s="16"/>
      <c r="C846" s="211" t="s">
        <v>1536</v>
      </c>
      <c r="D846" s="211"/>
      <c r="E846" s="18"/>
      <c r="F846" s="100"/>
    </row>
    <row r="847" spans="1:13" ht="18">
      <c r="A847" s="21"/>
      <c r="B847" s="22"/>
      <c r="C847" s="210" t="s">
        <v>1537</v>
      </c>
      <c r="D847" s="210"/>
      <c r="E847" s="23"/>
      <c r="F847" s="101"/>
    </row>
    <row r="848" spans="1:13" ht="18.75">
      <c r="A848" s="25" t="s">
        <v>1540</v>
      </c>
      <c r="B848" s="26" t="s">
        <v>1575</v>
      </c>
      <c r="C848" s="27"/>
      <c r="D848" s="28"/>
      <c r="E848" s="23"/>
      <c r="F848" s="101"/>
      <c r="G848" s="58"/>
    </row>
    <row r="849" spans="1:16" ht="18.75">
      <c r="A849" s="25" t="s">
        <v>1541</v>
      </c>
      <c r="B849" s="26" t="s">
        <v>1576</v>
      </c>
      <c r="C849" s="27"/>
      <c r="D849" s="28"/>
      <c r="E849" s="23"/>
      <c r="F849" s="101"/>
      <c r="G849" s="58"/>
    </row>
    <row r="850" spans="1:16" ht="18.75">
      <c r="A850" s="25" t="s">
        <v>1542</v>
      </c>
      <c r="B850" s="26" t="s">
        <v>1580</v>
      </c>
      <c r="C850" s="27"/>
      <c r="D850" s="30"/>
      <c r="E850" s="32"/>
      <c r="F850" s="100"/>
      <c r="G850" s="58"/>
    </row>
    <row r="851" spans="1:16" ht="18.75">
      <c r="A851" s="25" t="s">
        <v>1543</v>
      </c>
      <c r="B851" s="26" t="s">
        <v>1592</v>
      </c>
      <c r="C851" s="27"/>
      <c r="D851" s="33"/>
      <c r="E851" s="35"/>
      <c r="F851" s="102"/>
      <c r="G851" s="58"/>
    </row>
    <row r="852" spans="1:16" ht="18.75">
      <c r="A852" s="25" t="s">
        <v>1544</v>
      </c>
      <c r="B852" s="26" t="s">
        <v>1593</v>
      </c>
      <c r="C852" s="27"/>
      <c r="D852" s="97"/>
      <c r="E852" s="35"/>
      <c r="F852" s="102"/>
      <c r="G852" s="58"/>
    </row>
    <row r="853" spans="1:16" ht="19.5">
      <c r="A853" s="36" t="s">
        <v>1545</v>
      </c>
      <c r="B853" s="117" t="s">
        <v>1594</v>
      </c>
      <c r="C853" s="18"/>
      <c r="D853" s="33"/>
      <c r="E853" s="35"/>
      <c r="F853" s="102"/>
      <c r="G853" s="58"/>
    </row>
    <row r="854" spans="1:16" ht="19.5">
      <c r="A854" s="36"/>
      <c r="B854" s="37"/>
      <c r="C854" s="18"/>
      <c r="D854" s="33"/>
      <c r="E854" s="35"/>
      <c r="F854" s="102"/>
      <c r="G854" s="58"/>
    </row>
    <row r="855" spans="1:16" ht="19.5">
      <c r="A855" s="36"/>
      <c r="B855" s="37"/>
      <c r="C855" s="18"/>
      <c r="D855" s="33"/>
      <c r="E855" s="35"/>
      <c r="F855" s="102"/>
      <c r="G855" s="58"/>
    </row>
    <row r="856" spans="1:16" ht="20.25" thickBot="1">
      <c r="A856" s="38"/>
      <c r="B856" s="39"/>
      <c r="C856" s="40"/>
      <c r="D856" s="33"/>
      <c r="E856" s="18"/>
      <c r="F856" s="100"/>
      <c r="G856" s="58"/>
    </row>
    <row r="857" spans="1:16" ht="16.5" thickBot="1">
      <c r="A857" s="41" t="s">
        <v>1546</v>
      </c>
      <c r="B857" s="42" t="s">
        <v>1582</v>
      </c>
      <c r="C857" s="42" t="s">
        <v>1581</v>
      </c>
      <c r="D857" s="41" t="s">
        <v>1548</v>
      </c>
      <c r="E857" s="98" t="s">
        <v>1551</v>
      </c>
      <c r="F857" s="103" t="s">
        <v>1552</v>
      </c>
      <c r="G857" s="58"/>
      <c r="M857" s="205"/>
      <c r="N857" s="205"/>
      <c r="O857" s="205"/>
      <c r="P857" s="205"/>
    </row>
    <row r="858" spans="1:16" ht="25.5" thickBot="1">
      <c r="A858" s="44">
        <v>362</v>
      </c>
      <c r="B858" s="214" t="s">
        <v>1619</v>
      </c>
      <c r="C858" s="214" t="s">
        <v>1597</v>
      </c>
      <c r="D858" s="214" t="s">
        <v>1636</v>
      </c>
      <c r="E858" s="215" t="s">
        <v>1655</v>
      </c>
      <c r="F858" s="104" t="s">
        <v>1573</v>
      </c>
      <c r="G858" s="58"/>
      <c r="M858" s="205"/>
      <c r="N858" s="205"/>
      <c r="O858" s="205"/>
      <c r="P858" s="205"/>
    </row>
    <row r="859" spans="1:16" ht="25.5" thickBot="1">
      <c r="A859" s="47">
        <f t="shared" ref="A859:A877" si="18">A858+1</f>
        <v>363</v>
      </c>
      <c r="B859" s="214" t="s">
        <v>1620</v>
      </c>
      <c r="C859" s="214" t="s">
        <v>1598</v>
      </c>
      <c r="D859" s="214" t="s">
        <v>1637</v>
      </c>
      <c r="E859" s="215" t="s">
        <v>1656</v>
      </c>
      <c r="F859" s="104" t="s">
        <v>1573</v>
      </c>
      <c r="G859" s="58"/>
      <c r="M859" s="205"/>
      <c r="N859" s="213"/>
      <c r="O859" s="213"/>
      <c r="P859" s="205"/>
    </row>
    <row r="860" spans="1:16" ht="25.5" thickBot="1">
      <c r="A860" s="47">
        <f t="shared" si="18"/>
        <v>364</v>
      </c>
      <c r="B860" s="214" t="s">
        <v>1621</v>
      </c>
      <c r="C860" s="214" t="s">
        <v>1599</v>
      </c>
      <c r="D860" s="214" t="s">
        <v>1638</v>
      </c>
      <c r="E860" s="215" t="s">
        <v>1654</v>
      </c>
      <c r="F860" s="104" t="s">
        <v>1573</v>
      </c>
      <c r="G860" s="58"/>
      <c r="M860" s="205"/>
      <c r="N860" s="213"/>
      <c r="O860" s="213"/>
      <c r="P860" s="205"/>
    </row>
    <row r="861" spans="1:16" ht="25.5" thickBot="1">
      <c r="A861" s="47">
        <f t="shared" si="18"/>
        <v>365</v>
      </c>
      <c r="B861" s="214" t="s">
        <v>1623</v>
      </c>
      <c r="C861" s="214" t="s">
        <v>1601</v>
      </c>
      <c r="D861" s="214" t="s">
        <v>1640</v>
      </c>
      <c r="E861" s="215" t="s">
        <v>1655</v>
      </c>
      <c r="F861" s="104" t="s">
        <v>1573</v>
      </c>
      <c r="G861" s="58"/>
      <c r="M861" s="205"/>
      <c r="N861" s="213"/>
      <c r="O861" s="213"/>
      <c r="P861" s="205"/>
    </row>
    <row r="862" spans="1:16" ht="25.5" thickBot="1">
      <c r="A862" s="47">
        <f t="shared" si="18"/>
        <v>366</v>
      </c>
      <c r="B862" s="214" t="s">
        <v>1624</v>
      </c>
      <c r="C862" s="214" t="s">
        <v>1602</v>
      </c>
      <c r="D862" s="214" t="s">
        <v>1641</v>
      </c>
      <c r="E862" s="215" t="s">
        <v>1657</v>
      </c>
      <c r="F862" s="104" t="s">
        <v>1573</v>
      </c>
      <c r="G862" s="58"/>
      <c r="M862" s="205"/>
      <c r="N862" s="213"/>
      <c r="O862" s="213"/>
      <c r="P862" s="205"/>
    </row>
    <row r="863" spans="1:16" ht="25.5" thickBot="1">
      <c r="A863" s="47">
        <f t="shared" si="18"/>
        <v>367</v>
      </c>
      <c r="B863" s="214" t="s">
        <v>1625</v>
      </c>
      <c r="C863" s="214" t="s">
        <v>1603</v>
      </c>
      <c r="D863" s="214" t="s">
        <v>1642</v>
      </c>
      <c r="E863" s="215" t="s">
        <v>1654</v>
      </c>
      <c r="F863" s="104" t="s">
        <v>1573</v>
      </c>
      <c r="G863" s="58"/>
      <c r="M863" s="205"/>
      <c r="N863" s="213"/>
      <c r="O863" s="213"/>
      <c r="P863" s="205"/>
    </row>
    <row r="864" spans="1:16" ht="25.5" thickBot="1">
      <c r="A864" s="47">
        <f t="shared" si="18"/>
        <v>368</v>
      </c>
      <c r="B864" s="214" t="s">
        <v>1629</v>
      </c>
      <c r="C864" s="214" t="s">
        <v>1613</v>
      </c>
      <c r="D864" s="214" t="s">
        <v>1647</v>
      </c>
      <c r="E864" s="215" t="s">
        <v>1453</v>
      </c>
      <c r="F864" s="104" t="s">
        <v>1573</v>
      </c>
      <c r="G864" s="58"/>
      <c r="M864" s="205"/>
      <c r="N864" s="213"/>
      <c r="O864" s="213"/>
      <c r="P864" s="205"/>
    </row>
    <row r="865" spans="1:16" ht="25.5" thickBot="1">
      <c r="A865" s="47">
        <f t="shared" si="18"/>
        <v>369</v>
      </c>
      <c r="B865" s="214" t="s">
        <v>1630</v>
      </c>
      <c r="C865" s="214" t="s">
        <v>1606</v>
      </c>
      <c r="D865" s="214" t="s">
        <v>1648</v>
      </c>
      <c r="E865" s="215" t="s">
        <v>1659</v>
      </c>
      <c r="F865" s="104" t="s">
        <v>1573</v>
      </c>
      <c r="G865" s="58"/>
      <c r="M865" s="205"/>
      <c r="N865" s="213"/>
      <c r="O865" s="213"/>
      <c r="P865" s="205"/>
    </row>
    <row r="866" spans="1:16" ht="25.5" thickBot="1">
      <c r="A866" s="47">
        <f t="shared" si="18"/>
        <v>370</v>
      </c>
      <c r="B866" s="214" t="s">
        <v>1631</v>
      </c>
      <c r="C866" s="214" t="s">
        <v>1614</v>
      </c>
      <c r="D866" s="214" t="s">
        <v>1649</v>
      </c>
      <c r="E866" s="215" t="s">
        <v>1660</v>
      </c>
      <c r="F866" s="104" t="s">
        <v>1573</v>
      </c>
      <c r="G866" s="58"/>
      <c r="M866" s="205"/>
      <c r="N866" s="213"/>
      <c r="O866" s="213"/>
      <c r="P866" s="205"/>
    </row>
    <row r="867" spans="1:16" ht="25.5" thickBot="1">
      <c r="A867" s="47">
        <f t="shared" si="18"/>
        <v>371</v>
      </c>
      <c r="B867" s="133" t="s">
        <v>1682</v>
      </c>
      <c r="C867" s="214" t="s">
        <v>1663</v>
      </c>
      <c r="D867" s="126" t="s">
        <v>1698</v>
      </c>
      <c r="E867" s="215" t="s">
        <v>1446</v>
      </c>
      <c r="F867" s="104" t="s">
        <v>1573</v>
      </c>
      <c r="G867" s="58"/>
      <c r="M867" s="205"/>
      <c r="N867" s="213"/>
      <c r="O867" s="213"/>
      <c r="P867" s="205"/>
    </row>
    <row r="868" spans="1:16" ht="25.5" thickBot="1">
      <c r="A868" s="47">
        <f t="shared" si="18"/>
        <v>372</v>
      </c>
      <c r="B868" s="133" t="s">
        <v>1683</v>
      </c>
      <c r="C868" s="214" t="s">
        <v>1664</v>
      </c>
      <c r="D868" s="126" t="s">
        <v>1699</v>
      </c>
      <c r="E868" s="215" t="s">
        <v>1657</v>
      </c>
      <c r="F868" s="104" t="s">
        <v>1573</v>
      </c>
      <c r="G868" s="58"/>
      <c r="M868" s="205"/>
      <c r="N868" s="213"/>
      <c r="O868" s="213"/>
      <c r="P868" s="205"/>
    </row>
    <row r="869" spans="1:16" ht="25.5" thickBot="1">
      <c r="A869" s="47">
        <f t="shared" si="18"/>
        <v>373</v>
      </c>
      <c r="B869" s="133" t="s">
        <v>1688</v>
      </c>
      <c r="C869" s="214" t="s">
        <v>1670</v>
      </c>
      <c r="D869" s="126" t="s">
        <v>1705</v>
      </c>
      <c r="E869" s="215" t="s">
        <v>1719</v>
      </c>
      <c r="F869" s="104" t="s">
        <v>1573</v>
      </c>
      <c r="G869" s="58"/>
      <c r="M869" s="205"/>
      <c r="N869" s="213"/>
      <c r="O869" s="213"/>
      <c r="P869" s="205"/>
    </row>
    <row r="870" spans="1:16" ht="25.5" thickBot="1">
      <c r="A870" s="47">
        <f t="shared" si="18"/>
        <v>374</v>
      </c>
      <c r="B870" s="133" t="s">
        <v>1689</v>
      </c>
      <c r="C870" s="214" t="s">
        <v>1672</v>
      </c>
      <c r="D870" s="126" t="s">
        <v>1707</v>
      </c>
      <c r="E870" s="215" t="s">
        <v>1720</v>
      </c>
      <c r="F870" s="104" t="s">
        <v>1573</v>
      </c>
      <c r="G870" s="58"/>
      <c r="M870" s="205"/>
      <c r="N870" s="213"/>
      <c r="O870" s="213"/>
      <c r="P870" s="205"/>
    </row>
    <row r="871" spans="1:16" ht="25.5" thickBot="1">
      <c r="A871" s="47">
        <f t="shared" si="18"/>
        <v>375</v>
      </c>
      <c r="B871" s="133" t="s">
        <v>1691</v>
      </c>
      <c r="C871" s="214" t="s">
        <v>1674</v>
      </c>
      <c r="D871" s="126" t="s">
        <v>1709</v>
      </c>
      <c r="E871" s="215" t="s">
        <v>1722</v>
      </c>
      <c r="F871" s="104" t="s">
        <v>1573</v>
      </c>
      <c r="G871" s="58"/>
      <c r="M871" s="205"/>
      <c r="N871" s="213"/>
      <c r="O871" s="213"/>
      <c r="P871" s="205"/>
    </row>
    <row r="872" spans="1:16" ht="25.5" thickBot="1">
      <c r="A872" s="47">
        <f t="shared" si="18"/>
        <v>376</v>
      </c>
      <c r="B872" s="133" t="s">
        <v>1692</v>
      </c>
      <c r="C872" s="214" t="s">
        <v>1675</v>
      </c>
      <c r="D872" s="126" t="s">
        <v>1710</v>
      </c>
      <c r="E872" s="215" t="s">
        <v>1443</v>
      </c>
      <c r="F872" s="104" t="s">
        <v>1573</v>
      </c>
      <c r="G872" s="58"/>
      <c r="M872" s="205"/>
      <c r="N872" s="213"/>
      <c r="O872" s="213"/>
      <c r="P872" s="205"/>
    </row>
    <row r="873" spans="1:16" ht="25.5" thickBot="1">
      <c r="A873" s="47">
        <f t="shared" si="18"/>
        <v>377</v>
      </c>
      <c r="B873" s="133" t="s">
        <v>1693</v>
      </c>
      <c r="C873" s="214" t="s">
        <v>1676</v>
      </c>
      <c r="D873" s="126" t="s">
        <v>1711</v>
      </c>
      <c r="E873" s="215" t="s">
        <v>1662</v>
      </c>
      <c r="F873" s="104" t="s">
        <v>1573</v>
      </c>
      <c r="G873" s="58"/>
      <c r="M873" s="205"/>
      <c r="N873" s="213"/>
      <c r="O873" s="213"/>
      <c r="P873" s="205"/>
    </row>
    <row r="874" spans="1:16" ht="25.5" thickBot="1">
      <c r="A874" s="47">
        <f t="shared" si="18"/>
        <v>378</v>
      </c>
      <c r="B874" s="133" t="s">
        <v>1697</v>
      </c>
      <c r="C874" s="214" t="s">
        <v>1681</v>
      </c>
      <c r="D874" s="126" t="s">
        <v>1716</v>
      </c>
      <c r="E874" s="215" t="s">
        <v>1656</v>
      </c>
      <c r="F874" s="104" t="s">
        <v>1573</v>
      </c>
      <c r="G874" s="58"/>
      <c r="M874" s="205"/>
      <c r="N874" s="213"/>
      <c r="O874" s="213"/>
      <c r="P874" s="205"/>
    </row>
    <row r="875" spans="1:16" ht="25.5" thickBot="1">
      <c r="A875" s="47">
        <f t="shared" si="18"/>
        <v>379</v>
      </c>
      <c r="B875" s="214" t="s">
        <v>1729</v>
      </c>
      <c r="C875" s="214" t="s">
        <v>1726</v>
      </c>
      <c r="D875" s="214" t="s">
        <v>1732</v>
      </c>
      <c r="E875" s="214" t="s">
        <v>1657</v>
      </c>
      <c r="F875" s="104" t="s">
        <v>1573</v>
      </c>
      <c r="G875" s="58"/>
      <c r="M875" s="205"/>
      <c r="N875" s="213"/>
      <c r="O875" s="213"/>
      <c r="P875" s="205"/>
    </row>
    <row r="876" spans="1:16" ht="25.5" thickBot="1">
      <c r="A876" s="47">
        <f t="shared" si="18"/>
        <v>380</v>
      </c>
      <c r="B876" s="214" t="s">
        <v>1731</v>
      </c>
      <c r="C876" s="214" t="s">
        <v>1728</v>
      </c>
      <c r="D876" s="214" t="s">
        <v>1733</v>
      </c>
      <c r="E876" s="214" t="s">
        <v>1655</v>
      </c>
      <c r="F876" s="104" t="s">
        <v>1573</v>
      </c>
      <c r="G876" s="58"/>
      <c r="M876" s="205"/>
      <c r="N876" s="213"/>
      <c r="O876" s="213"/>
      <c r="P876" s="205"/>
    </row>
    <row r="877" spans="1:16" ht="25.5" thickBot="1">
      <c r="A877" s="47">
        <f t="shared" si="18"/>
        <v>381</v>
      </c>
      <c r="B877" s="214" t="s">
        <v>1730</v>
      </c>
      <c r="C877" s="214" t="s">
        <v>1727</v>
      </c>
      <c r="D877" s="214" t="s">
        <v>1734</v>
      </c>
      <c r="E877" s="214" t="s">
        <v>1443</v>
      </c>
      <c r="F877" s="104" t="s">
        <v>1573</v>
      </c>
      <c r="G877" s="58"/>
      <c r="M877" s="205"/>
      <c r="N877" s="213"/>
      <c r="O877" s="213"/>
      <c r="P877" s="205"/>
    </row>
    <row r="878" spans="1:16" ht="18.75">
      <c r="A878" s="91" t="s">
        <v>1585</v>
      </c>
      <c r="B878" s="57"/>
      <c r="C878" s="57"/>
      <c r="D878" s="91" t="s">
        <v>2725</v>
      </c>
      <c r="G878" s="58"/>
      <c r="M878" s="205"/>
      <c r="N878" s="213"/>
      <c r="O878" s="213"/>
      <c r="P878" s="205"/>
    </row>
    <row r="879" spans="1:16" ht="18.75">
      <c r="C879" s="59" t="s">
        <v>1555</v>
      </c>
      <c r="D879" s="33"/>
      <c r="F879" s="100"/>
      <c r="G879" s="58"/>
      <c r="M879" s="205"/>
      <c r="N879" s="205"/>
      <c r="O879" s="205"/>
      <c r="P879" s="205"/>
    </row>
    <row r="880" spans="1:16" ht="19.5">
      <c r="C880" s="60" t="s">
        <v>1556</v>
      </c>
      <c r="D880" s="60"/>
      <c r="E880" s="62"/>
      <c r="G880" s="58"/>
      <c r="M880" s="205"/>
      <c r="N880" s="205"/>
      <c r="O880" s="205"/>
      <c r="P880" s="205"/>
    </row>
    <row r="881" spans="1:7" ht="19.5">
      <c r="A881" s="118"/>
      <c r="B881" s="18"/>
      <c r="D881" s="33"/>
      <c r="E881" s="64"/>
      <c r="G881" s="58"/>
    </row>
    <row r="882" spans="1:7" ht="19.5">
      <c r="A882" s="63"/>
      <c r="B882" s="18"/>
      <c r="D882" s="33"/>
      <c r="E882" s="64"/>
      <c r="G882" s="58"/>
    </row>
    <row r="883" spans="1:7" ht="19.5">
      <c r="A883" s="63"/>
      <c r="B883" s="18"/>
      <c r="D883" s="33"/>
      <c r="G883" s="58"/>
    </row>
    <row r="884" spans="1:7" ht="19.5">
      <c r="A884" s="63"/>
      <c r="B884" s="18"/>
      <c r="C884" s="63"/>
      <c r="D884" s="33"/>
    </row>
    <row r="885" spans="1:7" ht="18.75">
      <c r="C885" s="67"/>
      <c r="D885" s="68"/>
      <c r="E885" s="119" t="s">
        <v>2727</v>
      </c>
      <c r="F885" s="120"/>
    </row>
    <row r="886" spans="1:7" ht="18">
      <c r="B886" s="66" t="s">
        <v>1567</v>
      </c>
      <c r="F886" s="71" t="s">
        <v>1568</v>
      </c>
    </row>
    <row r="890" spans="1:7">
      <c r="A890" s="141"/>
      <c r="B890" s="141"/>
      <c r="C890" s="141"/>
      <c r="D890" s="141"/>
      <c r="E890" s="141"/>
      <c r="F890" s="143"/>
    </row>
    <row r="891" spans="1:7">
      <c r="A891" s="141"/>
      <c r="B891" s="141"/>
      <c r="C891" s="141"/>
      <c r="D891" s="141"/>
      <c r="E891" s="141"/>
      <c r="F891" s="143"/>
    </row>
    <row r="892" spans="1:7">
      <c r="A892" s="141"/>
      <c r="B892" s="141"/>
      <c r="C892" s="141"/>
      <c r="D892" s="141"/>
      <c r="E892" s="141"/>
      <c r="F892" s="143"/>
    </row>
    <row r="893" spans="1:7">
      <c r="A893" s="141"/>
      <c r="B893" s="141"/>
      <c r="C893" s="141"/>
      <c r="D893" s="141"/>
      <c r="E893" s="141"/>
      <c r="F893" s="143"/>
    </row>
    <row r="894" spans="1:7">
      <c r="A894" s="141"/>
      <c r="B894" s="141"/>
      <c r="C894" s="141"/>
      <c r="D894" s="141"/>
      <c r="E894" s="141"/>
      <c r="F894" s="143"/>
    </row>
    <row r="895" spans="1:7" ht="19.5">
      <c r="A895" s="144"/>
      <c r="B895" s="145"/>
      <c r="C895" s="146"/>
      <c r="D895" s="146"/>
      <c r="E895" s="147"/>
      <c r="F895" s="148"/>
    </row>
    <row r="896" spans="1:7" ht="19.5">
      <c r="A896" s="144"/>
      <c r="B896" s="145"/>
      <c r="C896" s="149"/>
      <c r="D896" s="149"/>
      <c r="E896" s="147"/>
      <c r="F896" s="148"/>
    </row>
    <row r="897" spans="1:7" ht="18">
      <c r="A897" s="150"/>
      <c r="B897" s="151"/>
      <c r="C897" s="146"/>
      <c r="D897" s="146"/>
      <c r="E897" s="152"/>
      <c r="F897" s="153"/>
    </row>
    <row r="898" spans="1:7" ht="18.75">
      <c r="A898" s="154"/>
      <c r="B898" s="155"/>
      <c r="C898" s="156"/>
      <c r="D898" s="157"/>
      <c r="E898" s="152"/>
      <c r="F898" s="153"/>
    </row>
    <row r="899" spans="1:7" ht="18.75">
      <c r="A899" s="154"/>
      <c r="B899" s="155"/>
      <c r="C899" s="156"/>
      <c r="D899" s="157"/>
      <c r="E899" s="152"/>
      <c r="F899" s="153"/>
    </row>
    <row r="900" spans="1:7" ht="18.75">
      <c r="A900" s="154"/>
      <c r="B900" s="155"/>
      <c r="C900" s="156"/>
      <c r="D900" s="158"/>
      <c r="E900" s="159"/>
      <c r="F900" s="148"/>
    </row>
    <row r="901" spans="1:7" ht="18.75">
      <c r="A901" s="154"/>
      <c r="B901" s="155"/>
      <c r="C901" s="156"/>
      <c r="D901" s="160"/>
      <c r="E901" s="161"/>
      <c r="F901" s="162"/>
    </row>
    <row r="902" spans="1:7" ht="18.75">
      <c r="A902" s="154"/>
      <c r="B902" s="155"/>
      <c r="C902" s="156"/>
      <c r="D902" s="163"/>
      <c r="E902" s="161"/>
      <c r="F902" s="162"/>
    </row>
    <row r="903" spans="1:7" ht="19.5">
      <c r="A903" s="164"/>
      <c r="B903" s="165"/>
      <c r="C903" s="147"/>
      <c r="D903" s="160"/>
      <c r="E903" s="161"/>
      <c r="F903" s="162"/>
    </row>
    <row r="904" spans="1:7" ht="19.5">
      <c r="A904" s="164"/>
      <c r="B904" s="166"/>
      <c r="C904" s="147"/>
      <c r="D904" s="160"/>
      <c r="E904" s="161"/>
      <c r="F904" s="162"/>
    </row>
    <row r="905" spans="1:7" ht="19.5">
      <c r="A905" s="164"/>
      <c r="B905" s="199"/>
      <c r="C905" s="184"/>
      <c r="D905" s="167"/>
      <c r="E905" s="195"/>
      <c r="F905" s="196"/>
      <c r="G905" s="58"/>
    </row>
    <row r="906" spans="1:7" ht="19.5">
      <c r="A906" s="167"/>
      <c r="B906" s="168"/>
      <c r="C906" s="169"/>
      <c r="D906" s="167"/>
      <c r="E906" s="184"/>
      <c r="F906" s="185"/>
      <c r="G906" s="58"/>
    </row>
    <row r="907" spans="1:7" ht="15.75">
      <c r="A907" s="200"/>
      <c r="B907" s="200"/>
      <c r="C907" s="200"/>
      <c r="D907" s="200"/>
      <c r="E907" s="201"/>
      <c r="F907" s="202"/>
      <c r="G907" s="58"/>
    </row>
    <row r="908" spans="1:7" ht="24.75">
      <c r="A908" s="52"/>
      <c r="B908" s="203"/>
      <c r="C908" s="203"/>
      <c r="D908" s="203"/>
      <c r="E908" s="203"/>
      <c r="F908" s="121"/>
      <c r="G908" s="58"/>
    </row>
    <row r="909" spans="1:7" ht="24.75">
      <c r="A909" s="52"/>
      <c r="B909" s="203"/>
      <c r="C909" s="203"/>
      <c r="D909" s="203"/>
      <c r="E909" s="203"/>
      <c r="F909" s="121"/>
      <c r="G909" s="58"/>
    </row>
    <row r="910" spans="1:7" ht="24.75">
      <c r="A910" s="52"/>
      <c r="B910" s="203"/>
      <c r="C910" s="203"/>
      <c r="D910" s="203"/>
      <c r="E910" s="203"/>
      <c r="F910" s="121"/>
      <c r="G910" s="58"/>
    </row>
    <row r="911" spans="1:7" ht="24.75">
      <c r="A911" s="52"/>
      <c r="B911" s="203"/>
      <c r="C911" s="204"/>
      <c r="D911" s="203"/>
      <c r="E911" s="203"/>
      <c r="F911" s="121"/>
      <c r="G911" s="58"/>
    </row>
    <row r="912" spans="1:7" ht="24.75">
      <c r="A912" s="52"/>
      <c r="B912" s="203"/>
      <c r="C912" s="203"/>
      <c r="D912" s="203"/>
      <c r="E912" s="203"/>
      <c r="F912" s="121"/>
      <c r="G912" s="58"/>
    </row>
    <row r="913" spans="1:7" ht="24.75">
      <c r="A913" s="52"/>
      <c r="B913" s="203"/>
      <c r="C913" s="203"/>
      <c r="D913" s="203"/>
      <c r="E913" s="203"/>
      <c r="F913" s="121"/>
      <c r="G913" s="58"/>
    </row>
    <row r="914" spans="1:7" ht="24.75">
      <c r="A914" s="52"/>
      <c r="B914" s="203"/>
      <c r="C914" s="203"/>
      <c r="D914" s="203"/>
      <c r="E914" s="203"/>
      <c r="F914" s="121"/>
      <c r="G914" s="58"/>
    </row>
    <row r="915" spans="1:7" ht="24.75">
      <c r="A915" s="52"/>
      <c r="B915" s="203"/>
      <c r="C915" s="203"/>
      <c r="D915" s="203"/>
      <c r="E915" s="203"/>
      <c r="F915" s="121"/>
      <c r="G915" s="58"/>
    </row>
    <row r="916" spans="1:7" ht="24.75">
      <c r="A916" s="52"/>
      <c r="B916" s="203"/>
      <c r="C916" s="203"/>
      <c r="D916" s="203"/>
      <c r="E916" s="203"/>
      <c r="F916" s="121"/>
      <c r="G916" s="58"/>
    </row>
    <row r="917" spans="1:7" ht="24.75">
      <c r="A917" s="52"/>
      <c r="B917" s="203"/>
      <c r="C917" s="203"/>
      <c r="D917" s="203"/>
      <c r="E917" s="203"/>
      <c r="F917" s="121"/>
      <c r="G917" s="58"/>
    </row>
    <row r="918" spans="1:7" ht="24.75">
      <c r="A918" s="52"/>
      <c r="B918" s="203"/>
      <c r="C918" s="203"/>
      <c r="D918" s="203"/>
      <c r="E918" s="203"/>
      <c r="F918" s="121"/>
      <c r="G918" s="58"/>
    </row>
    <row r="919" spans="1:7" ht="24.75">
      <c r="A919" s="52"/>
      <c r="B919" s="203"/>
      <c r="C919" s="203"/>
      <c r="D919" s="203"/>
      <c r="E919" s="203"/>
      <c r="F919" s="121"/>
      <c r="G919" s="58"/>
    </row>
    <row r="920" spans="1:7" ht="24.75">
      <c r="A920" s="52"/>
      <c r="B920" s="203"/>
      <c r="C920" s="203"/>
      <c r="D920" s="203"/>
      <c r="E920" s="203"/>
      <c r="F920" s="121"/>
      <c r="G920" s="58"/>
    </row>
    <row r="921" spans="1:7" ht="24.75">
      <c r="A921" s="52"/>
      <c r="B921" s="203"/>
      <c r="C921" s="203"/>
      <c r="D921" s="203"/>
      <c r="E921" s="203"/>
      <c r="F921" s="121"/>
      <c r="G921" s="58"/>
    </row>
    <row r="922" spans="1:7" ht="24.75">
      <c r="A922" s="52"/>
      <c r="B922" s="203"/>
      <c r="C922" s="203"/>
      <c r="D922" s="203"/>
      <c r="E922" s="203"/>
      <c r="F922" s="121"/>
      <c r="G922" s="58"/>
    </row>
    <row r="923" spans="1:7" ht="24.75">
      <c r="A923" s="52"/>
      <c r="B923" s="203"/>
      <c r="C923" s="203"/>
      <c r="D923" s="203"/>
      <c r="E923" s="203"/>
      <c r="F923" s="121"/>
      <c r="G923" s="58"/>
    </row>
    <row r="924" spans="1:7" ht="24.75">
      <c r="A924" s="52"/>
      <c r="B924" s="203"/>
      <c r="C924" s="203"/>
      <c r="D924" s="203"/>
      <c r="E924" s="203"/>
      <c r="F924" s="121"/>
      <c r="G924" s="58"/>
    </row>
    <row r="925" spans="1:7" ht="24.75">
      <c r="A925" s="52"/>
      <c r="B925" s="203"/>
      <c r="C925" s="203"/>
      <c r="D925" s="203"/>
      <c r="E925" s="203"/>
      <c r="F925" s="121"/>
      <c r="G925" s="58"/>
    </row>
    <row r="926" spans="1:7" ht="24.75">
      <c r="A926" s="52"/>
      <c r="B926" s="203"/>
      <c r="C926" s="203"/>
      <c r="D926" s="203"/>
      <c r="E926" s="203"/>
      <c r="F926" s="121"/>
      <c r="G926" s="58"/>
    </row>
    <row r="927" spans="1:7" ht="24.75">
      <c r="A927" s="52"/>
      <c r="B927" s="203"/>
      <c r="C927" s="203"/>
      <c r="D927" s="203"/>
      <c r="E927" s="203"/>
      <c r="F927" s="121"/>
      <c r="G927" s="58"/>
    </row>
    <row r="928" spans="1:7" ht="18.75">
      <c r="A928" s="170"/>
      <c r="B928" s="171"/>
      <c r="C928" s="171"/>
      <c r="D928" s="170"/>
      <c r="E928" s="205"/>
      <c r="F928" s="206"/>
      <c r="G928" s="58"/>
    </row>
    <row r="929" spans="1:7" ht="18.75">
      <c r="A929" s="141"/>
      <c r="B929" s="141"/>
      <c r="C929" s="172"/>
      <c r="D929" s="160"/>
      <c r="E929" s="141"/>
      <c r="F929" s="148"/>
    </row>
    <row r="930" spans="1:7" ht="19.5">
      <c r="A930" s="141"/>
      <c r="B930" s="141"/>
      <c r="C930" s="173"/>
      <c r="D930" s="173"/>
      <c r="E930" s="174"/>
      <c r="F930" s="143"/>
    </row>
    <row r="931" spans="1:7" ht="19.5">
      <c r="A931" s="175"/>
      <c r="B931" s="147"/>
      <c r="C931" s="141"/>
      <c r="D931" s="160"/>
      <c r="E931" s="176"/>
      <c r="F931" s="143"/>
    </row>
    <row r="932" spans="1:7" ht="19.5">
      <c r="A932" s="177"/>
      <c r="B932" s="184"/>
      <c r="C932" s="205"/>
      <c r="D932" s="167"/>
      <c r="E932" s="208"/>
      <c r="F932" s="206"/>
      <c r="G932" s="58"/>
    </row>
    <row r="933" spans="1:7" ht="19.5">
      <c r="A933" s="177"/>
      <c r="B933" s="184"/>
      <c r="C933" s="205"/>
      <c r="D933" s="167"/>
      <c r="E933" s="205"/>
      <c r="F933" s="206"/>
      <c r="G933" s="58"/>
    </row>
    <row r="934" spans="1:7" ht="19.5">
      <c r="A934" s="177"/>
      <c r="B934" s="184"/>
      <c r="C934" s="177"/>
      <c r="D934" s="167"/>
      <c r="E934" s="205"/>
      <c r="F934" s="206"/>
      <c r="G934" s="58"/>
    </row>
    <row r="935" spans="1:7" ht="18.75">
      <c r="A935" s="205"/>
      <c r="B935" s="205"/>
      <c r="C935" s="178"/>
      <c r="D935" s="179"/>
      <c r="E935" s="180"/>
      <c r="F935" s="209"/>
      <c r="G935" s="58"/>
    </row>
    <row r="936" spans="1:7" ht="18">
      <c r="A936" s="205"/>
      <c r="B936" s="182"/>
      <c r="C936" s="205"/>
      <c r="D936" s="205"/>
      <c r="E936" s="205"/>
      <c r="F936" s="183"/>
      <c r="G936" s="58"/>
    </row>
    <row r="937" spans="1:7">
      <c r="A937" s="205"/>
      <c r="B937" s="205"/>
      <c r="C937" s="205"/>
      <c r="D937" s="205"/>
      <c r="E937" s="205"/>
      <c r="F937" s="206"/>
      <c r="G937" s="58"/>
    </row>
    <row r="938" spans="1:7">
      <c r="A938" s="205"/>
      <c r="B938" s="205"/>
      <c r="C938" s="205"/>
      <c r="D938" s="205"/>
      <c r="E938" s="205"/>
      <c r="F938" s="206"/>
      <c r="G938" s="58"/>
    </row>
    <row r="939" spans="1:7">
      <c r="A939" s="205"/>
      <c r="B939" s="205"/>
      <c r="C939" s="205"/>
      <c r="D939" s="205"/>
      <c r="E939" s="205"/>
      <c r="F939" s="206"/>
      <c r="G939" s="58"/>
    </row>
    <row r="940" spans="1:7">
      <c r="A940" s="205"/>
      <c r="B940" s="205"/>
      <c r="C940" s="205"/>
      <c r="D940" s="205"/>
      <c r="E940" s="205"/>
      <c r="F940" s="206"/>
      <c r="G940" s="58"/>
    </row>
    <row r="941" spans="1:7">
      <c r="A941" s="205"/>
      <c r="B941" s="205"/>
      <c r="C941" s="205"/>
      <c r="D941" s="205"/>
      <c r="E941" s="205"/>
      <c r="F941" s="206"/>
      <c r="G941" s="58"/>
    </row>
    <row r="942" spans="1:7" ht="19.5">
      <c r="A942" s="144"/>
      <c r="B942" s="145"/>
      <c r="C942" s="220"/>
      <c r="D942" s="220"/>
      <c r="E942" s="184"/>
      <c r="F942" s="185"/>
      <c r="G942" s="58"/>
    </row>
    <row r="943" spans="1:7" ht="19.5">
      <c r="A943" s="144"/>
      <c r="B943" s="145"/>
      <c r="C943" s="221"/>
      <c r="D943" s="221"/>
      <c r="E943" s="184"/>
      <c r="F943" s="185"/>
      <c r="G943" s="58"/>
    </row>
    <row r="944" spans="1:7" ht="18">
      <c r="A944" s="186"/>
      <c r="B944" s="187"/>
      <c r="C944" s="220"/>
      <c r="D944" s="220"/>
      <c r="E944" s="169"/>
      <c r="F944" s="188"/>
      <c r="G944" s="58"/>
    </row>
    <row r="945" spans="1:7" ht="18.75">
      <c r="A945" s="189"/>
      <c r="B945" s="190"/>
      <c r="C945" s="191"/>
      <c r="D945" s="192"/>
      <c r="E945" s="169"/>
      <c r="F945" s="188"/>
      <c r="G945" s="58"/>
    </row>
    <row r="946" spans="1:7" ht="18.75">
      <c r="A946" s="189"/>
      <c r="B946" s="190"/>
      <c r="C946" s="191"/>
      <c r="D946" s="192"/>
      <c r="E946" s="169"/>
      <c r="F946" s="188"/>
      <c r="G946" s="58"/>
    </row>
    <row r="947" spans="1:7" ht="18.75">
      <c r="A947" s="189"/>
      <c r="B947" s="190"/>
      <c r="C947" s="191"/>
      <c r="D947" s="193"/>
      <c r="E947" s="194"/>
      <c r="F947" s="185"/>
      <c r="G947" s="58"/>
    </row>
    <row r="948" spans="1:7" ht="18.75">
      <c r="A948" s="189"/>
      <c r="B948" s="190"/>
      <c r="C948" s="191"/>
      <c r="D948" s="167"/>
      <c r="E948" s="195"/>
      <c r="F948" s="196"/>
      <c r="G948" s="58"/>
    </row>
    <row r="949" spans="1:7" ht="18.75">
      <c r="A949" s="189"/>
      <c r="B949" s="190"/>
      <c r="C949" s="191"/>
      <c r="D949" s="197"/>
      <c r="E949" s="195"/>
      <c r="F949" s="196"/>
      <c r="G949" s="58"/>
    </row>
    <row r="950" spans="1:7" ht="19.5">
      <c r="A950" s="164"/>
      <c r="B950" s="198"/>
      <c r="C950" s="184"/>
      <c r="D950" s="167"/>
      <c r="E950" s="195"/>
      <c r="F950" s="196"/>
      <c r="G950" s="58"/>
    </row>
    <row r="951" spans="1:7" ht="19.5">
      <c r="A951" s="164"/>
      <c r="B951" s="199"/>
      <c r="C951" s="184"/>
      <c r="D951" s="167"/>
      <c r="E951" s="195"/>
      <c r="F951" s="196"/>
      <c r="G951" s="58"/>
    </row>
    <row r="952" spans="1:7" ht="19.5">
      <c r="A952" s="164"/>
      <c r="B952" s="199"/>
      <c r="C952" s="184"/>
      <c r="D952" s="167"/>
      <c r="E952" s="195"/>
      <c r="F952" s="196"/>
      <c r="G952" s="58"/>
    </row>
    <row r="953" spans="1:7" ht="19.5">
      <c r="A953" s="167"/>
      <c r="B953" s="168"/>
      <c r="C953" s="169"/>
      <c r="D953" s="167"/>
      <c r="E953" s="184"/>
      <c r="F953" s="185"/>
      <c r="G953" s="58"/>
    </row>
    <row r="954" spans="1:7" ht="15.75">
      <c r="A954" s="200"/>
      <c r="B954" s="200"/>
      <c r="C954" s="200"/>
      <c r="D954" s="200"/>
      <c r="E954" s="201"/>
      <c r="F954" s="202"/>
      <c r="G954" s="58"/>
    </row>
    <row r="955" spans="1:7" ht="24.75">
      <c r="A955" s="52"/>
      <c r="B955" s="203"/>
      <c r="C955" s="203"/>
      <c r="D955" s="203"/>
      <c r="E955" s="203"/>
      <c r="F955" s="121"/>
      <c r="G955" s="58"/>
    </row>
    <row r="956" spans="1:7" ht="24.75">
      <c r="A956" s="52"/>
      <c r="B956" s="203"/>
      <c r="C956" s="203"/>
      <c r="D956" s="203"/>
      <c r="E956" s="203"/>
      <c r="F956" s="121"/>
      <c r="G956" s="58"/>
    </row>
    <row r="957" spans="1:7" ht="24.75">
      <c r="A957" s="52"/>
      <c r="B957" s="203"/>
      <c r="C957" s="203"/>
      <c r="D957" s="203"/>
      <c r="E957" s="203"/>
      <c r="F957" s="121"/>
      <c r="G957" s="58"/>
    </row>
    <row r="958" spans="1:7" ht="24.75">
      <c r="A958" s="52"/>
      <c r="B958" s="203"/>
      <c r="C958" s="204"/>
      <c r="D958" s="203"/>
      <c r="E958" s="203"/>
      <c r="F958" s="121"/>
      <c r="G958" s="58"/>
    </row>
    <row r="959" spans="1:7" ht="24.75">
      <c r="A959" s="52"/>
      <c r="B959" s="203"/>
      <c r="C959" s="203"/>
      <c r="D959" s="203"/>
      <c r="E959" s="203"/>
      <c r="F959" s="121"/>
      <c r="G959" s="58"/>
    </row>
    <row r="960" spans="1:7" ht="24.75">
      <c r="A960" s="52"/>
      <c r="B960" s="203"/>
      <c r="C960" s="203"/>
      <c r="D960" s="203"/>
      <c r="E960" s="203"/>
      <c r="F960" s="121"/>
      <c r="G960" s="58"/>
    </row>
    <row r="961" spans="1:7" ht="24.75">
      <c r="A961" s="52"/>
      <c r="B961" s="203"/>
      <c r="C961" s="203"/>
      <c r="D961" s="203"/>
      <c r="E961" s="203"/>
      <c r="F961" s="121"/>
      <c r="G961" s="58"/>
    </row>
    <row r="962" spans="1:7" ht="24.75">
      <c r="A962" s="52"/>
      <c r="B962" s="203"/>
      <c r="C962" s="203"/>
      <c r="D962" s="203"/>
      <c r="E962" s="203"/>
      <c r="F962" s="121"/>
      <c r="G962" s="58"/>
    </row>
    <row r="963" spans="1:7" ht="24.75">
      <c r="A963" s="52"/>
      <c r="B963" s="203"/>
      <c r="C963" s="203"/>
      <c r="D963" s="203"/>
      <c r="E963" s="203"/>
      <c r="F963" s="121"/>
      <c r="G963" s="58"/>
    </row>
    <row r="964" spans="1:7" ht="24.75">
      <c r="A964" s="52"/>
      <c r="B964" s="203"/>
      <c r="C964" s="203"/>
      <c r="D964" s="203"/>
      <c r="E964" s="203"/>
      <c r="F964" s="121"/>
      <c r="G964" s="58"/>
    </row>
    <row r="965" spans="1:7" ht="24.75">
      <c r="A965" s="52"/>
      <c r="B965" s="203"/>
      <c r="C965" s="203"/>
      <c r="D965" s="203"/>
      <c r="E965" s="203"/>
      <c r="F965" s="121"/>
      <c r="G965" s="58"/>
    </row>
    <row r="966" spans="1:7" ht="24.75">
      <c r="A966" s="52"/>
      <c r="B966" s="203"/>
      <c r="C966" s="203"/>
      <c r="D966" s="203"/>
      <c r="E966" s="203"/>
      <c r="F966" s="121"/>
      <c r="G966" s="58"/>
    </row>
    <row r="967" spans="1:7" ht="24.75">
      <c r="A967" s="52"/>
      <c r="B967" s="203"/>
      <c r="C967" s="203"/>
      <c r="D967" s="203"/>
      <c r="E967" s="203"/>
      <c r="F967" s="121"/>
      <c r="G967" s="58"/>
    </row>
    <row r="968" spans="1:7" ht="24.75">
      <c r="A968" s="52"/>
      <c r="B968" s="203"/>
      <c r="C968" s="203"/>
      <c r="D968" s="203"/>
      <c r="E968" s="203"/>
      <c r="F968" s="121"/>
      <c r="G968" s="58"/>
    </row>
    <row r="969" spans="1:7" ht="24.75">
      <c r="A969" s="52"/>
      <c r="B969" s="203"/>
      <c r="C969" s="203"/>
      <c r="D969" s="203"/>
      <c r="E969" s="203"/>
      <c r="F969" s="121"/>
      <c r="G969" s="58"/>
    </row>
    <row r="970" spans="1:7" ht="24.75">
      <c r="A970" s="52"/>
      <c r="B970" s="203"/>
      <c r="C970" s="203"/>
      <c r="D970" s="203"/>
      <c r="E970" s="203"/>
      <c r="F970" s="121"/>
      <c r="G970" s="58"/>
    </row>
    <row r="971" spans="1:7" ht="24.75">
      <c r="A971" s="52"/>
      <c r="B971" s="203"/>
      <c r="C971" s="203"/>
      <c r="D971" s="203"/>
      <c r="E971" s="203"/>
      <c r="F971" s="121"/>
      <c r="G971" s="58"/>
    </row>
    <row r="972" spans="1:7" ht="24.75">
      <c r="A972" s="52"/>
      <c r="B972" s="203"/>
      <c r="C972" s="203"/>
      <c r="D972" s="203"/>
      <c r="E972" s="203"/>
      <c r="F972" s="121"/>
      <c r="G972" s="58"/>
    </row>
    <row r="973" spans="1:7" ht="24.75">
      <c r="A973" s="52"/>
      <c r="B973" s="203"/>
      <c r="C973" s="203"/>
      <c r="D973" s="203"/>
      <c r="E973" s="203"/>
      <c r="F973" s="121"/>
      <c r="G973" s="58"/>
    </row>
    <row r="974" spans="1:7" ht="24.75">
      <c r="A974" s="52"/>
      <c r="B974" s="203"/>
      <c r="C974" s="203"/>
      <c r="D974" s="203"/>
      <c r="E974" s="203"/>
      <c r="F974" s="121"/>
      <c r="G974" s="58"/>
    </row>
    <row r="975" spans="1:7" ht="18.75">
      <c r="A975" s="170"/>
      <c r="B975" s="171"/>
      <c r="C975" s="171"/>
      <c r="D975" s="170"/>
      <c r="E975" s="205"/>
      <c r="F975" s="206"/>
      <c r="G975" s="58"/>
    </row>
    <row r="976" spans="1:7" ht="18.75">
      <c r="A976" s="205"/>
      <c r="B976" s="205"/>
      <c r="C976" s="172"/>
      <c r="D976" s="167"/>
      <c r="E976" s="205"/>
      <c r="F976" s="185"/>
      <c r="G976" s="58"/>
    </row>
    <row r="977" spans="1:7" ht="19.5">
      <c r="A977" s="205"/>
      <c r="B977" s="205"/>
      <c r="C977" s="173"/>
      <c r="D977" s="173"/>
      <c r="E977" s="207"/>
      <c r="F977" s="206"/>
      <c r="G977" s="58"/>
    </row>
    <row r="978" spans="1:7" ht="19.5">
      <c r="A978" s="175"/>
      <c r="B978" s="147"/>
      <c r="C978" s="141"/>
      <c r="D978" s="160"/>
      <c r="E978" s="176"/>
      <c r="F978" s="143"/>
    </row>
    <row r="979" spans="1:7" ht="19.5">
      <c r="A979" s="177"/>
      <c r="B979" s="147"/>
      <c r="C979" s="141"/>
      <c r="D979" s="160"/>
      <c r="E979" s="176"/>
      <c r="F979" s="143"/>
    </row>
    <row r="980" spans="1:7" ht="19.5">
      <c r="A980" s="177"/>
      <c r="B980" s="147"/>
      <c r="C980" s="141"/>
      <c r="D980" s="160"/>
      <c r="E980" s="141"/>
      <c r="F980" s="143"/>
    </row>
    <row r="981" spans="1:7" ht="19.5">
      <c r="A981" s="177"/>
      <c r="B981" s="147"/>
      <c r="C981" s="177"/>
      <c r="D981" s="160"/>
      <c r="E981" s="141"/>
      <c r="F981" s="143"/>
    </row>
    <row r="982" spans="1:7" ht="18.75">
      <c r="A982" s="141"/>
      <c r="B982" s="141"/>
      <c r="C982" s="178"/>
      <c r="D982" s="179"/>
      <c r="E982" s="180"/>
      <c r="F982" s="181"/>
    </row>
    <row r="983" spans="1:7" ht="18">
      <c r="A983" s="141"/>
      <c r="B983" s="182"/>
      <c r="C983" s="141"/>
      <c r="D983" s="141"/>
      <c r="E983" s="141"/>
      <c r="F983" s="183"/>
    </row>
    <row r="984" spans="1:7">
      <c r="A984" s="141"/>
      <c r="B984" s="141"/>
      <c r="C984" s="141"/>
      <c r="D984" s="141"/>
      <c r="E984" s="141"/>
      <c r="F984" s="143"/>
    </row>
    <row r="985" spans="1:7">
      <c r="A985" s="141"/>
      <c r="B985" s="141"/>
      <c r="C985" s="141"/>
      <c r="D985" s="141"/>
      <c r="E985" s="141"/>
      <c r="F985" s="143"/>
    </row>
    <row r="986" spans="1:7">
      <c r="A986" s="141"/>
      <c r="B986" s="141"/>
      <c r="C986" s="141"/>
      <c r="D986" s="141"/>
      <c r="E986" s="141"/>
      <c r="F986" s="143"/>
    </row>
    <row r="987" spans="1:7">
      <c r="A987" s="141"/>
      <c r="B987" s="141"/>
      <c r="C987" s="141"/>
      <c r="D987" s="141"/>
      <c r="E987" s="141"/>
      <c r="F987" s="143"/>
    </row>
    <row r="988" spans="1:7">
      <c r="A988" s="141"/>
      <c r="B988" s="141"/>
      <c r="C988" s="141"/>
      <c r="D988" s="141"/>
      <c r="E988" s="141"/>
      <c r="F988" s="143"/>
    </row>
    <row r="989" spans="1:7">
      <c r="A989" s="141"/>
      <c r="B989" s="141"/>
      <c r="C989" s="141"/>
      <c r="D989" s="141"/>
      <c r="E989" s="141"/>
      <c r="F989" s="143"/>
    </row>
    <row r="990" spans="1:7">
      <c r="A990" s="141"/>
      <c r="B990" s="141"/>
      <c r="C990" s="141"/>
      <c r="D990" s="141"/>
      <c r="E990" s="141"/>
      <c r="F990" s="143"/>
    </row>
    <row r="991" spans="1:7">
      <c r="A991" s="141"/>
      <c r="B991" s="141"/>
      <c r="C991" s="141"/>
      <c r="D991" s="141"/>
      <c r="E991" s="141"/>
      <c r="F991" s="143"/>
    </row>
    <row r="992" spans="1:7">
      <c r="A992" s="141"/>
      <c r="B992" s="141"/>
      <c r="C992" s="141"/>
      <c r="D992" s="141"/>
      <c r="E992" s="141"/>
      <c r="F992" s="143"/>
    </row>
    <row r="993" spans="1:6">
      <c r="A993" s="141"/>
      <c r="B993" s="141"/>
      <c r="C993" s="141"/>
      <c r="D993" s="141"/>
      <c r="E993" s="141"/>
      <c r="F993" s="143"/>
    </row>
    <row r="994" spans="1:6">
      <c r="A994" s="141"/>
      <c r="B994" s="141"/>
      <c r="C994" s="141"/>
      <c r="D994" s="141"/>
      <c r="E994" s="141"/>
      <c r="F994" s="143"/>
    </row>
    <row r="995" spans="1:6">
      <c r="A995" s="141"/>
      <c r="B995" s="141"/>
      <c r="C995" s="141"/>
      <c r="D995" s="141"/>
      <c r="E995" s="141"/>
      <c r="F995" s="143"/>
    </row>
    <row r="996" spans="1:6">
      <c r="A996" s="141"/>
      <c r="B996" s="141"/>
      <c r="C996" s="141"/>
      <c r="D996" s="141"/>
      <c r="E996" s="141"/>
      <c r="F996" s="143"/>
    </row>
    <row r="997" spans="1:6">
      <c r="A997" s="141"/>
      <c r="B997" s="141"/>
      <c r="C997" s="141"/>
      <c r="D997" s="141"/>
      <c r="E997" s="141"/>
      <c r="F997" s="143"/>
    </row>
    <row r="998" spans="1:6">
      <c r="A998" s="141"/>
      <c r="B998" s="141"/>
      <c r="C998" s="141"/>
      <c r="D998" s="141"/>
      <c r="E998" s="141"/>
      <c r="F998" s="143"/>
    </row>
    <row r="999" spans="1:6">
      <c r="A999" s="141"/>
      <c r="B999" s="141"/>
      <c r="C999" s="141"/>
      <c r="D999" s="141"/>
      <c r="E999" s="141"/>
      <c r="F999" s="143"/>
    </row>
    <row r="1000" spans="1:6">
      <c r="A1000" s="141"/>
      <c r="B1000" s="141"/>
      <c r="C1000" s="141"/>
      <c r="D1000" s="141"/>
      <c r="E1000" s="141"/>
      <c r="F1000" s="143"/>
    </row>
    <row r="1001" spans="1:6">
      <c r="A1001" s="141"/>
      <c r="B1001" s="141"/>
      <c r="C1001" s="141"/>
      <c r="D1001" s="141"/>
      <c r="E1001" s="141"/>
      <c r="F1001" s="143"/>
    </row>
    <row r="1002" spans="1:6">
      <c r="A1002" s="141"/>
      <c r="B1002" s="141"/>
      <c r="C1002" s="141"/>
      <c r="D1002" s="141"/>
      <c r="E1002" s="141"/>
      <c r="F1002" s="143"/>
    </row>
    <row r="1003" spans="1:6">
      <c r="A1003" s="141"/>
      <c r="B1003" s="141"/>
      <c r="C1003" s="141"/>
      <c r="D1003" s="141"/>
      <c r="E1003" s="141"/>
      <c r="F1003" s="143"/>
    </row>
    <row r="1004" spans="1:6">
      <c r="A1004" s="141"/>
      <c r="B1004" s="141"/>
      <c r="C1004" s="141"/>
      <c r="D1004" s="141"/>
      <c r="E1004" s="141"/>
      <c r="F1004" s="143"/>
    </row>
    <row r="1005" spans="1:6">
      <c r="A1005" s="141"/>
      <c r="B1005" s="141"/>
      <c r="C1005" s="141"/>
      <c r="D1005" s="141"/>
      <c r="E1005" s="141"/>
      <c r="F1005" s="143"/>
    </row>
    <row r="1006" spans="1:6">
      <c r="A1006" s="141"/>
      <c r="B1006" s="141"/>
      <c r="C1006" s="141"/>
      <c r="D1006" s="141"/>
      <c r="E1006" s="141"/>
      <c r="F1006" s="143"/>
    </row>
    <row r="1007" spans="1:6">
      <c r="A1007" s="141"/>
      <c r="B1007" s="141"/>
      <c r="C1007" s="141"/>
      <c r="D1007" s="141"/>
      <c r="E1007" s="141"/>
      <c r="F1007" s="143"/>
    </row>
    <row r="1008" spans="1:6">
      <c r="A1008" s="141"/>
      <c r="B1008" s="141"/>
      <c r="C1008" s="141"/>
      <c r="D1008" s="141"/>
      <c r="E1008" s="141"/>
      <c r="F1008" s="143"/>
    </row>
    <row r="1009" spans="1:6">
      <c r="A1009" s="141"/>
      <c r="B1009" s="141"/>
      <c r="C1009" s="141"/>
      <c r="D1009" s="141"/>
      <c r="E1009" s="141"/>
      <c r="F1009" s="143"/>
    </row>
    <row r="1010" spans="1:6">
      <c r="A1010" s="141"/>
      <c r="B1010" s="141"/>
      <c r="C1010" s="141"/>
      <c r="D1010" s="141"/>
      <c r="E1010" s="141"/>
      <c r="F1010" s="143"/>
    </row>
    <row r="1011" spans="1:6">
      <c r="A1011" s="141"/>
      <c r="B1011" s="141"/>
      <c r="C1011" s="141"/>
      <c r="D1011" s="141"/>
      <c r="E1011" s="141"/>
      <c r="F1011" s="143"/>
    </row>
    <row r="1012" spans="1:6">
      <c r="A1012" s="141"/>
      <c r="B1012" s="141"/>
      <c r="C1012" s="141"/>
      <c r="D1012" s="141"/>
      <c r="E1012" s="141"/>
      <c r="F1012" s="143"/>
    </row>
    <row r="1013" spans="1:6">
      <c r="A1013" s="141"/>
      <c r="B1013" s="141"/>
      <c r="C1013" s="141"/>
      <c r="D1013" s="141"/>
      <c r="E1013" s="141"/>
      <c r="F1013" s="143"/>
    </row>
  </sheetData>
  <mergeCells count="51">
    <mergeCell ref="C1:D1"/>
    <mergeCell ref="C2:D2"/>
    <mergeCell ref="C3:D3"/>
    <mergeCell ref="C48:D48"/>
    <mergeCell ref="C49:D49"/>
    <mergeCell ref="C50:D50"/>
    <mergeCell ref="C95:D95"/>
    <mergeCell ref="C96:D96"/>
    <mergeCell ref="C97:D97"/>
    <mergeCell ref="C142:D142"/>
    <mergeCell ref="C143:D143"/>
    <mergeCell ref="C144:D144"/>
    <mergeCell ref="C189:D189"/>
    <mergeCell ref="C190:D190"/>
    <mergeCell ref="C191:D191"/>
    <mergeCell ref="C236:D236"/>
    <mergeCell ref="C237:D237"/>
    <mergeCell ref="C238:D238"/>
    <mergeCell ref="C283:D283"/>
    <mergeCell ref="C284:D284"/>
    <mergeCell ref="C285:D285"/>
    <mergeCell ref="C330:D330"/>
    <mergeCell ref="C331:D331"/>
    <mergeCell ref="C332:D332"/>
    <mergeCell ref="C377:D377"/>
    <mergeCell ref="C378:D378"/>
    <mergeCell ref="C379:D379"/>
    <mergeCell ref="C424:D424"/>
    <mergeCell ref="C425:D425"/>
    <mergeCell ref="C426:D426"/>
    <mergeCell ref="C471:D471"/>
    <mergeCell ref="C472:D472"/>
    <mergeCell ref="C473:D473"/>
    <mergeCell ref="C518:D518"/>
    <mergeCell ref="C519:D519"/>
    <mergeCell ref="C520:D520"/>
    <mergeCell ref="C565:D565"/>
    <mergeCell ref="C566:D566"/>
    <mergeCell ref="C567:D567"/>
    <mergeCell ref="C612:D612"/>
    <mergeCell ref="C613:D613"/>
    <mergeCell ref="C614:D614"/>
    <mergeCell ref="C659:D659"/>
    <mergeCell ref="C660:D660"/>
    <mergeCell ref="C661:D661"/>
    <mergeCell ref="C942:D942"/>
    <mergeCell ref="C943:D943"/>
    <mergeCell ref="C944:D944"/>
    <mergeCell ref="C706:D706"/>
    <mergeCell ref="C707:D707"/>
    <mergeCell ref="C708:D708"/>
  </mergeCells>
  <pageMargins left="0.66" right="0.7" top="0.52" bottom="0.75" header="0.3" footer="0.3"/>
  <pageSetup paperSize="9" scale="80" orientation="portrait" r:id="rId1"/>
  <headerFooter>
    <oddFooter>&amp;C&amp;K000000Page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P71"/>
  <sheetViews>
    <sheetView rightToLeft="1" view="pageBreakPreview" topLeftCell="A52" zoomScale="90" zoomScaleSheetLayoutView="90" workbookViewId="0">
      <selection activeCell="E67" sqref="E67"/>
    </sheetView>
  </sheetViews>
  <sheetFormatPr baseColWidth="10" defaultRowHeight="15"/>
  <cols>
    <col min="1" max="1" width="7.7109375" customWidth="1"/>
    <col min="2" max="2" width="15.140625" customWidth="1"/>
    <col min="3" max="3" width="14.85546875" customWidth="1"/>
    <col min="4" max="4" width="16.28515625" customWidth="1"/>
    <col min="5" max="5" width="12.28515625" customWidth="1"/>
    <col min="6" max="6" width="8.7109375" customWidth="1"/>
    <col min="7" max="7" width="10.7109375" customWidth="1"/>
  </cols>
  <sheetData>
    <row r="1" spans="1:13" ht="19.5">
      <c r="A1" s="15"/>
      <c r="B1" s="16"/>
      <c r="C1" s="216" t="s">
        <v>1535</v>
      </c>
      <c r="D1" s="216"/>
      <c r="E1" s="18"/>
      <c r="F1" s="100"/>
    </row>
    <row r="2" spans="1:13" ht="19.5">
      <c r="A2" s="15"/>
      <c r="B2" s="16"/>
      <c r="C2" s="217" t="s">
        <v>1536</v>
      </c>
      <c r="D2" s="217"/>
      <c r="E2" s="18"/>
      <c r="F2" s="100"/>
    </row>
    <row r="3" spans="1:13" ht="18">
      <c r="A3" s="21"/>
      <c r="B3" s="22"/>
      <c r="C3" s="216" t="s">
        <v>1537</v>
      </c>
      <c r="D3" s="216"/>
      <c r="E3" s="23"/>
      <c r="F3" s="101"/>
    </row>
    <row r="4" spans="1:13" ht="17.100000000000001" customHeight="1">
      <c r="A4" s="25" t="s">
        <v>1540</v>
      </c>
      <c r="B4" s="26" t="s">
        <v>1575</v>
      </c>
      <c r="C4" s="27"/>
      <c r="D4" s="28"/>
      <c r="E4" s="23"/>
      <c r="F4" s="101"/>
    </row>
    <row r="5" spans="1:13" ht="17.100000000000001" customHeight="1">
      <c r="A5" s="25" t="s">
        <v>1541</v>
      </c>
      <c r="B5" s="26" t="s">
        <v>1576</v>
      </c>
      <c r="C5" s="27"/>
      <c r="D5" s="28"/>
      <c r="E5" s="23"/>
      <c r="F5" s="101"/>
    </row>
    <row r="6" spans="1:13" ht="17.100000000000001" customHeight="1">
      <c r="A6" s="25" t="s">
        <v>1542</v>
      </c>
      <c r="B6" s="26" t="s">
        <v>1580</v>
      </c>
      <c r="C6" s="27"/>
      <c r="D6" s="30"/>
      <c r="E6" s="32"/>
      <c r="F6" s="100"/>
    </row>
    <row r="7" spans="1:13" ht="17.100000000000001" customHeight="1">
      <c r="A7" s="25" t="s">
        <v>1543</v>
      </c>
      <c r="B7" s="26" t="s">
        <v>1592</v>
      </c>
      <c r="C7" s="27"/>
      <c r="D7" s="33"/>
      <c r="E7" s="35"/>
      <c r="F7" s="102"/>
    </row>
    <row r="8" spans="1:13" ht="17.100000000000001" customHeight="1">
      <c r="A8" s="25" t="s">
        <v>1544</v>
      </c>
      <c r="B8" s="26" t="s">
        <v>1593</v>
      </c>
      <c r="C8" s="27"/>
      <c r="D8" s="97"/>
      <c r="E8" s="35"/>
      <c r="F8" s="102"/>
      <c r="L8" s="213"/>
      <c r="M8" s="213"/>
    </row>
    <row r="9" spans="1:13" ht="17.100000000000001" customHeight="1">
      <c r="A9" s="36" t="s">
        <v>1545</v>
      </c>
      <c r="B9" s="117" t="s">
        <v>1594</v>
      </c>
      <c r="C9" s="18"/>
      <c r="D9" s="33"/>
      <c r="E9" s="35"/>
      <c r="F9" s="102"/>
      <c r="L9" s="213"/>
      <c r="M9" s="213"/>
    </row>
    <row r="10" spans="1:13" ht="17.100000000000001" customHeight="1">
      <c r="A10" s="36"/>
      <c r="B10" s="37"/>
      <c r="C10" s="18"/>
      <c r="D10" s="33"/>
      <c r="E10" s="35"/>
      <c r="F10" s="102"/>
      <c r="L10" s="213"/>
      <c r="M10" s="213"/>
    </row>
    <row r="11" spans="1:13" ht="17.100000000000001" customHeight="1">
      <c r="A11" s="36"/>
      <c r="B11" s="37"/>
      <c r="C11" s="18"/>
      <c r="D11" s="33"/>
      <c r="E11" s="35"/>
      <c r="F11" s="102"/>
      <c r="L11" s="213"/>
      <c r="M11" s="213"/>
    </row>
    <row r="12" spans="1:13" ht="17.100000000000001" customHeight="1" thickBot="1">
      <c r="A12" s="38"/>
      <c r="B12" s="39"/>
      <c r="C12" s="40"/>
      <c r="D12" s="33"/>
      <c r="E12" s="18"/>
      <c r="F12" s="100"/>
      <c r="L12" s="213"/>
      <c r="M12" s="213"/>
    </row>
    <row r="13" spans="1:13" ht="23.25" customHeight="1" thickBot="1">
      <c r="A13" s="41" t="s">
        <v>1546</v>
      </c>
      <c r="B13" s="42" t="s">
        <v>1582</v>
      </c>
      <c r="C13" s="42" t="s">
        <v>1581</v>
      </c>
      <c r="D13" s="41" t="s">
        <v>1548</v>
      </c>
      <c r="E13" s="98" t="s">
        <v>1551</v>
      </c>
      <c r="F13" s="111" t="s">
        <v>1552</v>
      </c>
      <c r="G13" s="112" t="s">
        <v>1591</v>
      </c>
      <c r="L13" s="213"/>
      <c r="M13" s="213"/>
    </row>
    <row r="14" spans="1:13" ht="17.100000000000001" customHeight="1" thickBot="1">
      <c r="A14" s="44">
        <v>1</v>
      </c>
      <c r="B14" s="214" t="s">
        <v>1616</v>
      </c>
      <c r="C14" s="214" t="s">
        <v>1608</v>
      </c>
      <c r="D14" s="214" t="s">
        <v>1633</v>
      </c>
      <c r="E14" s="215" t="s">
        <v>1652</v>
      </c>
      <c r="F14" s="124" t="s">
        <v>1596</v>
      </c>
      <c r="G14" s="113" t="s">
        <v>1595</v>
      </c>
      <c r="L14" s="213"/>
      <c r="M14" s="213"/>
    </row>
    <row r="15" spans="1:13" ht="17.100000000000001" customHeight="1" thickBot="1">
      <c r="A15" s="47">
        <f t="shared" ref="A15:A33" si="0">A14+1</f>
        <v>2</v>
      </c>
      <c r="B15" s="214" t="s">
        <v>1617</v>
      </c>
      <c r="C15" s="214" t="s">
        <v>1609</v>
      </c>
      <c r="D15" s="214" t="s">
        <v>1634</v>
      </c>
      <c r="E15" s="215" t="s">
        <v>1653</v>
      </c>
      <c r="F15" s="124" t="s">
        <v>1596</v>
      </c>
      <c r="G15" s="113" t="s">
        <v>1595</v>
      </c>
      <c r="L15" s="213"/>
      <c r="M15" s="213"/>
    </row>
    <row r="16" spans="1:13" ht="17.100000000000001" customHeight="1" thickBot="1">
      <c r="A16" s="47">
        <f t="shared" si="0"/>
        <v>3</v>
      </c>
      <c r="B16" s="214" t="s">
        <v>1618</v>
      </c>
      <c r="C16" s="214" t="s">
        <v>1610</v>
      </c>
      <c r="D16" s="214" t="s">
        <v>1635</v>
      </c>
      <c r="E16" s="215" t="s">
        <v>1654</v>
      </c>
      <c r="F16" s="124" t="s">
        <v>1596</v>
      </c>
      <c r="G16" s="113" t="s">
        <v>1595</v>
      </c>
      <c r="L16" s="213"/>
      <c r="M16" s="213"/>
    </row>
    <row r="17" spans="1:13" ht="17.100000000000001" customHeight="1" thickBot="1">
      <c r="A17" s="47">
        <f t="shared" si="0"/>
        <v>4</v>
      </c>
      <c r="B17" s="214" t="s">
        <v>1622</v>
      </c>
      <c r="C17" s="214" t="s">
        <v>1600</v>
      </c>
      <c r="D17" s="214" t="s">
        <v>1639</v>
      </c>
      <c r="E17" s="215" t="s">
        <v>1657</v>
      </c>
      <c r="F17" s="124" t="s">
        <v>1596</v>
      </c>
      <c r="G17" s="113" t="s">
        <v>1595</v>
      </c>
      <c r="L17" s="213"/>
      <c r="M17" s="213"/>
    </row>
    <row r="18" spans="1:13" ht="17.100000000000001" customHeight="1" thickBot="1">
      <c r="A18" s="47">
        <f t="shared" si="0"/>
        <v>5</v>
      </c>
      <c r="B18" s="212" t="s">
        <v>1604</v>
      </c>
      <c r="C18" s="212" t="s">
        <v>1205</v>
      </c>
      <c r="D18" s="212" t="s">
        <v>1643</v>
      </c>
      <c r="E18" s="212" t="s">
        <v>1444</v>
      </c>
      <c r="F18" s="124" t="s">
        <v>1596</v>
      </c>
      <c r="G18" s="113" t="s">
        <v>1595</v>
      </c>
      <c r="L18" s="213"/>
      <c r="M18" s="213"/>
    </row>
    <row r="19" spans="1:13" ht="17.100000000000001" customHeight="1" thickBot="1">
      <c r="A19" s="47">
        <f t="shared" si="0"/>
        <v>6</v>
      </c>
      <c r="B19" s="214" t="s">
        <v>1626</v>
      </c>
      <c r="C19" s="214" t="s">
        <v>1611</v>
      </c>
      <c r="D19" s="214" t="s">
        <v>1644</v>
      </c>
      <c r="E19" s="215" t="s">
        <v>1658</v>
      </c>
      <c r="F19" s="124" t="s">
        <v>1596</v>
      </c>
      <c r="G19" s="113" t="s">
        <v>1595</v>
      </c>
      <c r="L19" s="213"/>
      <c r="M19" s="213"/>
    </row>
    <row r="20" spans="1:13" ht="17.100000000000001" customHeight="1" thickBot="1">
      <c r="A20" s="47">
        <f t="shared" si="0"/>
        <v>7</v>
      </c>
      <c r="B20" s="214" t="s">
        <v>1627</v>
      </c>
      <c r="C20" s="214" t="s">
        <v>1605</v>
      </c>
      <c r="D20" s="214" t="s">
        <v>1645</v>
      </c>
      <c r="E20" s="215" t="s">
        <v>1655</v>
      </c>
      <c r="F20" s="124" t="s">
        <v>1596</v>
      </c>
      <c r="G20" s="113" t="s">
        <v>1595</v>
      </c>
      <c r="L20" s="213"/>
      <c r="M20" s="213"/>
    </row>
    <row r="21" spans="1:13" ht="17.100000000000001" customHeight="1" thickBot="1">
      <c r="A21" s="47">
        <f t="shared" si="0"/>
        <v>8</v>
      </c>
      <c r="B21" s="214" t="s">
        <v>1628</v>
      </c>
      <c r="C21" s="214" t="s">
        <v>1612</v>
      </c>
      <c r="D21" s="214" t="s">
        <v>1646</v>
      </c>
      <c r="E21" s="215" t="s">
        <v>1655</v>
      </c>
      <c r="F21" s="124" t="s">
        <v>1596</v>
      </c>
      <c r="G21" s="113" t="s">
        <v>1595</v>
      </c>
      <c r="L21" s="213"/>
      <c r="M21" s="213"/>
    </row>
    <row r="22" spans="1:13" ht="17.100000000000001" customHeight="1" thickBot="1">
      <c r="A22" s="47">
        <f t="shared" si="0"/>
        <v>9</v>
      </c>
      <c r="B22" s="214" t="s">
        <v>1632</v>
      </c>
      <c r="C22" s="214" t="s">
        <v>1607</v>
      </c>
      <c r="D22" s="214" t="s">
        <v>1650</v>
      </c>
      <c r="E22" s="215" t="s">
        <v>1655</v>
      </c>
      <c r="F22" s="124" t="s">
        <v>1596</v>
      </c>
      <c r="G22" s="113" t="s">
        <v>1595</v>
      </c>
      <c r="L22" s="213"/>
      <c r="M22" s="213"/>
    </row>
    <row r="23" spans="1:13" ht="17.100000000000001" customHeight="1" thickBot="1">
      <c r="A23" s="47">
        <f t="shared" si="0"/>
        <v>10</v>
      </c>
      <c r="B23" s="212" t="s">
        <v>31</v>
      </c>
      <c r="C23" s="212" t="s">
        <v>32</v>
      </c>
      <c r="D23" s="212" t="s">
        <v>29</v>
      </c>
      <c r="E23" s="212" t="s">
        <v>1661</v>
      </c>
      <c r="F23" s="124" t="s">
        <v>1596</v>
      </c>
      <c r="G23" s="113" t="s">
        <v>2726</v>
      </c>
      <c r="L23" s="213"/>
      <c r="M23" s="213"/>
    </row>
    <row r="24" spans="1:13" ht="17.100000000000001" customHeight="1" thickBot="1">
      <c r="A24" s="47">
        <f t="shared" si="0"/>
        <v>11</v>
      </c>
      <c r="B24" s="214" t="s">
        <v>724</v>
      </c>
      <c r="C24" s="214" t="s">
        <v>1615</v>
      </c>
      <c r="D24" s="214" t="s">
        <v>1651</v>
      </c>
      <c r="E24" s="215" t="s">
        <v>1662</v>
      </c>
      <c r="F24" s="124" t="s">
        <v>1596</v>
      </c>
      <c r="G24" s="113" t="s">
        <v>1595</v>
      </c>
      <c r="L24" s="213"/>
      <c r="M24" s="213"/>
    </row>
    <row r="25" spans="1:13" ht="17.100000000000001" customHeight="1" thickBot="1">
      <c r="A25" s="47">
        <f t="shared" si="0"/>
        <v>12</v>
      </c>
      <c r="B25" s="133" t="s">
        <v>1684</v>
      </c>
      <c r="C25" s="214" t="s">
        <v>1665</v>
      </c>
      <c r="D25" s="126" t="s">
        <v>1700</v>
      </c>
      <c r="E25" s="215" t="s">
        <v>1717</v>
      </c>
      <c r="F25" s="124" t="s">
        <v>1596</v>
      </c>
      <c r="G25" s="113" t="s">
        <v>1595</v>
      </c>
      <c r="L25" s="213"/>
      <c r="M25" s="213"/>
    </row>
    <row r="26" spans="1:13" ht="17.100000000000001" customHeight="1" thickBot="1">
      <c r="A26" s="47">
        <f t="shared" si="0"/>
        <v>13</v>
      </c>
      <c r="B26" s="133" t="s">
        <v>1413</v>
      </c>
      <c r="C26" s="214" t="s">
        <v>1412</v>
      </c>
      <c r="D26" s="126" t="s">
        <v>1410</v>
      </c>
      <c r="E26" s="215" t="s">
        <v>1718</v>
      </c>
      <c r="F26" s="124" t="s">
        <v>1596</v>
      </c>
      <c r="G26" s="113" t="s">
        <v>1595</v>
      </c>
      <c r="L26" s="213"/>
      <c r="M26" s="213"/>
    </row>
    <row r="27" spans="1:13" ht="17.100000000000001" customHeight="1" thickBot="1">
      <c r="A27" s="47">
        <f t="shared" si="0"/>
        <v>14</v>
      </c>
      <c r="B27" s="212" t="s">
        <v>1666</v>
      </c>
      <c r="C27" s="212" t="s">
        <v>1685</v>
      </c>
      <c r="D27" s="212" t="s">
        <v>1701</v>
      </c>
      <c r="E27" s="212" t="s">
        <v>1655</v>
      </c>
      <c r="F27" s="124" t="s">
        <v>1596</v>
      </c>
      <c r="G27" s="113" t="s">
        <v>2726</v>
      </c>
      <c r="L27" s="213"/>
      <c r="M27" s="213"/>
    </row>
    <row r="28" spans="1:13" ht="17.100000000000001" customHeight="1" thickBot="1">
      <c r="A28" s="47">
        <f t="shared" si="0"/>
        <v>15</v>
      </c>
      <c r="B28" s="212" t="s">
        <v>1667</v>
      </c>
      <c r="C28" s="212" t="s">
        <v>1686</v>
      </c>
      <c r="D28" s="212" t="s">
        <v>1702</v>
      </c>
      <c r="E28" s="212" t="s">
        <v>1443</v>
      </c>
      <c r="F28" s="124" t="s">
        <v>1596</v>
      </c>
      <c r="G28" s="113" t="s">
        <v>1595</v>
      </c>
      <c r="L28" s="213"/>
      <c r="M28" s="213"/>
    </row>
    <row r="29" spans="1:13" ht="17.100000000000001" customHeight="1" thickBot="1">
      <c r="A29" s="47">
        <f t="shared" si="0"/>
        <v>16</v>
      </c>
      <c r="B29" s="133" t="s">
        <v>1687</v>
      </c>
      <c r="C29" s="214" t="s">
        <v>1668</v>
      </c>
      <c r="D29" s="126" t="s">
        <v>1703</v>
      </c>
      <c r="E29" s="215" t="s">
        <v>1654</v>
      </c>
      <c r="F29" s="124" t="s">
        <v>1596</v>
      </c>
      <c r="G29" s="113" t="s">
        <v>1595</v>
      </c>
      <c r="L29" s="213"/>
      <c r="M29" s="213"/>
    </row>
    <row r="30" spans="1:13" ht="17.100000000000001" customHeight="1" thickBot="1">
      <c r="A30" s="47">
        <f t="shared" si="0"/>
        <v>17</v>
      </c>
      <c r="B30" s="212" t="s">
        <v>1669</v>
      </c>
      <c r="C30" s="212" t="s">
        <v>5</v>
      </c>
      <c r="D30" s="212" t="s">
        <v>1704</v>
      </c>
      <c r="E30" s="212" t="s">
        <v>1655</v>
      </c>
      <c r="F30" s="124" t="s">
        <v>1596</v>
      </c>
      <c r="G30" s="113" t="s">
        <v>1595</v>
      </c>
      <c r="L30" s="213"/>
      <c r="M30" s="213"/>
    </row>
    <row r="31" spans="1:13" ht="17.100000000000001" customHeight="1" thickBot="1">
      <c r="A31" s="47">
        <f t="shared" si="0"/>
        <v>18</v>
      </c>
      <c r="B31" s="133" t="s">
        <v>1172</v>
      </c>
      <c r="C31" s="214" t="s">
        <v>1671</v>
      </c>
      <c r="D31" s="126" t="s">
        <v>1706</v>
      </c>
      <c r="E31" s="215" t="s">
        <v>1443</v>
      </c>
      <c r="F31" s="124" t="s">
        <v>1596</v>
      </c>
      <c r="G31" s="113" t="s">
        <v>1595</v>
      </c>
      <c r="L31" s="213"/>
      <c r="M31" s="213"/>
    </row>
    <row r="32" spans="1:13" ht="17.100000000000001" customHeight="1" thickBot="1">
      <c r="A32" s="47">
        <f t="shared" si="0"/>
        <v>19</v>
      </c>
      <c r="B32" s="133" t="s">
        <v>1690</v>
      </c>
      <c r="C32" s="214" t="s">
        <v>1673</v>
      </c>
      <c r="D32" s="126" t="s">
        <v>1708</v>
      </c>
      <c r="E32" s="215" t="s">
        <v>1721</v>
      </c>
      <c r="F32" s="124" t="s">
        <v>1596</v>
      </c>
      <c r="G32" s="113" t="s">
        <v>1595</v>
      </c>
      <c r="L32" s="213"/>
      <c r="M32" s="213"/>
    </row>
    <row r="33" spans="1:13" ht="24.75" customHeight="1">
      <c r="A33" s="47">
        <f t="shared" si="0"/>
        <v>20</v>
      </c>
      <c r="B33" s="133" t="s">
        <v>1694</v>
      </c>
      <c r="C33" s="214" t="s">
        <v>1677</v>
      </c>
      <c r="D33" s="126" t="s">
        <v>1712</v>
      </c>
      <c r="E33" s="215" t="s">
        <v>1655</v>
      </c>
      <c r="F33" s="124" t="s">
        <v>1596</v>
      </c>
      <c r="G33" s="113" t="s">
        <v>1595</v>
      </c>
      <c r="L33" s="213"/>
      <c r="M33" s="213"/>
    </row>
    <row r="34" spans="1:13" ht="18.75">
      <c r="A34" s="91" t="s">
        <v>1585</v>
      </c>
      <c r="B34" s="57"/>
      <c r="C34" s="57"/>
      <c r="D34" s="91" t="s">
        <v>2725</v>
      </c>
      <c r="E34" s="19"/>
      <c r="F34" s="106"/>
      <c r="L34" s="213"/>
      <c r="M34" s="213"/>
    </row>
    <row r="35" spans="1:13" ht="17.100000000000001" customHeight="1">
      <c r="A35" s="19"/>
      <c r="B35" s="19"/>
      <c r="C35" s="59" t="s">
        <v>1555</v>
      </c>
      <c r="D35" s="33"/>
      <c r="E35" s="19"/>
      <c r="F35" s="100"/>
    </row>
    <row r="36" spans="1:13" ht="17.100000000000001" customHeight="1">
      <c r="A36" s="19"/>
      <c r="B36" s="19"/>
      <c r="C36" s="60" t="s">
        <v>1556</v>
      </c>
      <c r="D36" s="60"/>
      <c r="E36" s="62"/>
      <c r="F36" s="106"/>
    </row>
    <row r="37" spans="1:13" ht="17.100000000000001" customHeight="1">
      <c r="A37" s="118"/>
      <c r="B37" s="18"/>
      <c r="C37" s="19"/>
      <c r="D37" s="33"/>
      <c r="E37" s="64"/>
      <c r="F37" s="106"/>
    </row>
    <row r="38" spans="1:13" ht="17.100000000000001" customHeight="1">
      <c r="A38" s="63"/>
      <c r="B38" s="18"/>
      <c r="C38" s="19"/>
      <c r="D38" s="33"/>
      <c r="E38" s="64"/>
      <c r="F38" s="106"/>
    </row>
    <row r="39" spans="1:13" ht="17.100000000000001" customHeight="1">
      <c r="A39" s="63"/>
      <c r="B39" s="18"/>
      <c r="C39" s="19"/>
      <c r="D39" s="33"/>
      <c r="E39" s="19"/>
      <c r="F39" s="106"/>
    </row>
    <row r="40" spans="1:13" ht="17.100000000000001" customHeight="1">
      <c r="A40" s="63"/>
      <c r="B40" s="18"/>
      <c r="C40" s="63"/>
      <c r="D40" s="33"/>
      <c r="E40" s="19"/>
      <c r="F40" s="106"/>
    </row>
    <row r="41" spans="1:13" ht="17.100000000000001" customHeight="1">
      <c r="A41" s="19"/>
      <c r="B41" s="19"/>
      <c r="C41" s="67"/>
      <c r="D41" s="68"/>
      <c r="E41" s="119" t="s">
        <v>2727</v>
      </c>
      <c r="F41" s="120"/>
    </row>
    <row r="42" spans="1:13" ht="17.100000000000001" customHeight="1">
      <c r="A42" s="19"/>
      <c r="B42" s="66" t="s">
        <v>1567</v>
      </c>
      <c r="C42" s="19"/>
      <c r="D42" s="19"/>
      <c r="E42" s="19"/>
      <c r="F42" s="71" t="s">
        <v>1568</v>
      </c>
    </row>
    <row r="43" spans="1:13" ht="18.75">
      <c r="A43" s="19"/>
      <c r="B43" s="66"/>
      <c r="C43" s="67"/>
      <c r="D43" s="68"/>
      <c r="E43" s="70"/>
      <c r="F43" s="108"/>
    </row>
    <row r="44" spans="1:13" ht="19.5">
      <c r="A44" s="15"/>
      <c r="B44" s="16"/>
      <c r="C44" s="216" t="s">
        <v>1535</v>
      </c>
      <c r="D44" s="216"/>
      <c r="E44" s="18"/>
      <c r="F44" s="100"/>
      <c r="G44" s="116"/>
    </row>
    <row r="45" spans="1:13" ht="19.5">
      <c r="A45" s="15"/>
      <c r="B45" s="16"/>
      <c r="C45" s="217" t="s">
        <v>1536</v>
      </c>
      <c r="D45" s="217"/>
      <c r="E45" s="18"/>
      <c r="F45" s="100"/>
      <c r="G45" s="116"/>
    </row>
    <row r="46" spans="1:13" ht="18">
      <c r="A46" s="21"/>
      <c r="B46" s="22"/>
      <c r="C46" s="216" t="s">
        <v>1537</v>
      </c>
      <c r="D46" s="216"/>
      <c r="E46" s="23"/>
      <c r="F46" s="101"/>
      <c r="G46" s="116"/>
    </row>
    <row r="47" spans="1:13" ht="17.100000000000001" customHeight="1">
      <c r="A47" s="25" t="s">
        <v>1540</v>
      </c>
      <c r="B47" s="26" t="s">
        <v>1575</v>
      </c>
      <c r="C47" s="27"/>
      <c r="D47" s="28"/>
      <c r="E47" s="23"/>
      <c r="F47" s="101"/>
      <c r="G47" s="116"/>
    </row>
    <row r="48" spans="1:13" ht="17.100000000000001" customHeight="1">
      <c r="A48" s="25" t="s">
        <v>1541</v>
      </c>
      <c r="B48" s="26" t="s">
        <v>1576</v>
      </c>
      <c r="C48" s="27"/>
      <c r="D48" s="28"/>
      <c r="E48" s="23"/>
      <c r="F48" s="101"/>
      <c r="G48" s="116"/>
    </row>
    <row r="49" spans="1:16" ht="17.100000000000001" customHeight="1">
      <c r="A49" s="25" t="s">
        <v>1542</v>
      </c>
      <c r="B49" s="26" t="s">
        <v>1580</v>
      </c>
      <c r="C49" s="27"/>
      <c r="D49" s="30"/>
      <c r="E49" s="32"/>
      <c r="F49" s="100"/>
      <c r="G49" s="116"/>
    </row>
    <row r="50" spans="1:16" ht="17.100000000000001" customHeight="1">
      <c r="A50" s="25" t="s">
        <v>1543</v>
      </c>
      <c r="B50" s="26" t="s">
        <v>1592</v>
      </c>
      <c r="C50" s="27"/>
      <c r="D50" s="33"/>
      <c r="E50" s="35"/>
      <c r="F50" s="102"/>
      <c r="G50" s="116"/>
    </row>
    <row r="51" spans="1:16" ht="17.100000000000001" customHeight="1">
      <c r="A51" s="25" t="s">
        <v>1544</v>
      </c>
      <c r="B51" s="26" t="s">
        <v>1593</v>
      </c>
      <c r="C51" s="27"/>
      <c r="D51" s="97"/>
      <c r="E51" s="35"/>
      <c r="F51" s="102"/>
      <c r="G51" s="116"/>
    </row>
    <row r="52" spans="1:16" ht="17.100000000000001" customHeight="1">
      <c r="A52" s="36" t="s">
        <v>1545</v>
      </c>
      <c r="B52" s="117" t="s">
        <v>1594</v>
      </c>
      <c r="C52" s="18"/>
      <c r="D52" s="33"/>
      <c r="E52" s="35"/>
      <c r="F52" s="102"/>
      <c r="G52" s="116"/>
    </row>
    <row r="53" spans="1:16" ht="17.100000000000001" customHeight="1">
      <c r="A53" s="36"/>
      <c r="B53" s="37"/>
      <c r="C53" s="18"/>
      <c r="D53" s="33"/>
      <c r="E53" s="35"/>
      <c r="F53" s="102"/>
      <c r="G53" s="116"/>
      <c r="L53" s="213"/>
      <c r="M53" s="213"/>
      <c r="N53" s="213"/>
      <c r="O53" s="213"/>
      <c r="P53" s="213"/>
    </row>
    <row r="54" spans="1:16" ht="17.100000000000001" customHeight="1">
      <c r="A54" s="36"/>
      <c r="B54" s="37"/>
      <c r="C54" s="18"/>
      <c r="D54" s="33"/>
      <c r="E54" s="35"/>
      <c r="F54" s="102"/>
      <c r="G54" s="116"/>
      <c r="L54" s="213"/>
      <c r="M54" s="213"/>
      <c r="N54" s="213"/>
      <c r="O54" s="213"/>
      <c r="P54" s="213"/>
    </row>
    <row r="55" spans="1:16" ht="4.5" customHeight="1" thickBot="1">
      <c r="A55" s="38"/>
      <c r="B55" s="39"/>
      <c r="C55" s="40"/>
      <c r="D55" s="33"/>
      <c r="E55" s="18"/>
      <c r="F55" s="100"/>
      <c r="G55" s="116"/>
      <c r="L55" s="213"/>
      <c r="M55" s="213"/>
      <c r="N55" s="213"/>
      <c r="O55" s="213"/>
      <c r="P55" s="213"/>
    </row>
    <row r="56" spans="1:16" ht="25.5" customHeight="1" thickBot="1">
      <c r="A56" s="41" t="s">
        <v>1546</v>
      </c>
      <c r="B56" s="42" t="s">
        <v>1582</v>
      </c>
      <c r="C56" s="42" t="s">
        <v>1581</v>
      </c>
      <c r="D56" s="41" t="s">
        <v>1548</v>
      </c>
      <c r="E56" s="98" t="s">
        <v>1551</v>
      </c>
      <c r="F56" s="111" t="s">
        <v>1552</v>
      </c>
      <c r="G56" s="112" t="s">
        <v>1591</v>
      </c>
      <c r="L56" s="213"/>
      <c r="M56" s="213"/>
      <c r="N56" s="213"/>
      <c r="O56" s="213"/>
      <c r="P56" s="213"/>
    </row>
    <row r="57" spans="1:16" ht="25.5" customHeight="1" thickBot="1">
      <c r="A57" s="44">
        <v>21</v>
      </c>
      <c r="B57" s="214" t="s">
        <v>1695</v>
      </c>
      <c r="C57" s="214" t="s">
        <v>1678</v>
      </c>
      <c r="D57" s="215" t="s">
        <v>1713</v>
      </c>
      <c r="E57" s="215" t="s">
        <v>1723</v>
      </c>
      <c r="F57" s="124" t="s">
        <v>1596</v>
      </c>
      <c r="G57" s="113" t="s">
        <v>1595</v>
      </c>
      <c r="L57" s="213"/>
      <c r="M57" s="213"/>
      <c r="N57" s="213"/>
      <c r="O57" s="213"/>
      <c r="P57" s="213"/>
    </row>
    <row r="58" spans="1:16" ht="27" customHeight="1" thickBot="1">
      <c r="A58" s="47">
        <f t="shared" ref="A58:A59" si="1">A57+1</f>
        <v>22</v>
      </c>
      <c r="B58" s="214" t="s">
        <v>1696</v>
      </c>
      <c r="C58" s="214" t="s">
        <v>1679</v>
      </c>
      <c r="D58" s="215" t="s">
        <v>1714</v>
      </c>
      <c r="E58" s="215" t="s">
        <v>1724</v>
      </c>
      <c r="F58" s="124" t="s">
        <v>1596</v>
      </c>
      <c r="G58" s="113" t="s">
        <v>1595</v>
      </c>
      <c r="L58" s="213"/>
      <c r="M58" s="213"/>
      <c r="N58" s="213"/>
      <c r="O58" s="213"/>
      <c r="P58" s="213"/>
    </row>
    <row r="59" spans="1:16" ht="25.5" customHeight="1">
      <c r="A59" s="47">
        <f t="shared" si="1"/>
        <v>23</v>
      </c>
      <c r="B59" s="133" t="s">
        <v>811</v>
      </c>
      <c r="C59" s="214" t="s">
        <v>1680</v>
      </c>
      <c r="D59" s="126" t="s">
        <v>1715</v>
      </c>
      <c r="E59" s="215" t="s">
        <v>1725</v>
      </c>
      <c r="F59" s="124" t="s">
        <v>1596</v>
      </c>
      <c r="G59" s="113" t="s">
        <v>1595</v>
      </c>
      <c r="L59" s="213"/>
      <c r="M59" s="213"/>
      <c r="N59" s="213"/>
      <c r="O59" s="213"/>
      <c r="P59" s="213"/>
    </row>
    <row r="60" spans="1:16" ht="28.5" customHeight="1">
      <c r="A60" s="91" t="s">
        <v>1585</v>
      </c>
      <c r="B60" s="57"/>
      <c r="C60" s="57"/>
      <c r="D60" s="91" t="s">
        <v>2725</v>
      </c>
      <c r="E60" s="19"/>
      <c r="F60" s="106"/>
      <c r="G60" s="116"/>
      <c r="L60" s="213"/>
      <c r="M60" s="213"/>
      <c r="N60" s="213"/>
      <c r="O60" s="213"/>
      <c r="P60" s="213"/>
    </row>
    <row r="61" spans="1:16" ht="30" customHeight="1">
      <c r="A61" s="19"/>
      <c r="B61" s="19"/>
      <c r="C61" s="59" t="s">
        <v>1555</v>
      </c>
      <c r="D61" s="33"/>
      <c r="E61" s="19"/>
      <c r="F61" s="100"/>
      <c r="G61" s="116"/>
    </row>
    <row r="62" spans="1:16" ht="26.25" customHeight="1">
      <c r="A62" s="19"/>
      <c r="B62" s="19"/>
      <c r="C62" s="60" t="s">
        <v>1556</v>
      </c>
      <c r="D62" s="60"/>
      <c r="E62" s="62"/>
      <c r="F62" s="106"/>
      <c r="G62" s="116"/>
    </row>
    <row r="63" spans="1:16" ht="17.100000000000001" customHeight="1">
      <c r="A63" s="118"/>
      <c r="B63" s="18"/>
      <c r="C63" s="19"/>
      <c r="D63" s="33"/>
      <c r="E63" s="64"/>
      <c r="F63" s="106"/>
      <c r="G63" s="116"/>
    </row>
    <row r="64" spans="1:16" ht="17.100000000000001" customHeight="1">
      <c r="A64" s="63"/>
      <c r="B64" s="18"/>
      <c r="C64" s="19"/>
      <c r="D64" s="33"/>
      <c r="E64" s="64"/>
      <c r="F64" s="106"/>
      <c r="G64" s="116"/>
    </row>
    <row r="65" spans="1:7" ht="17.100000000000001" customHeight="1">
      <c r="A65" s="63"/>
      <c r="B65" s="18"/>
      <c r="C65" s="19"/>
      <c r="D65" s="33"/>
      <c r="E65" s="19"/>
      <c r="F65" s="106"/>
      <c r="G65" s="116"/>
    </row>
    <row r="66" spans="1:7" ht="32.25" customHeight="1">
      <c r="A66" s="63"/>
      <c r="B66" s="18"/>
      <c r="C66" s="63"/>
      <c r="D66" s="33"/>
      <c r="E66" s="19"/>
      <c r="F66" s="106"/>
      <c r="G66" s="116"/>
    </row>
    <row r="67" spans="1:7" ht="46.5" customHeight="1">
      <c r="A67" s="19"/>
      <c r="B67" s="19"/>
      <c r="C67" s="67"/>
      <c r="D67" s="68"/>
      <c r="E67" s="119" t="s">
        <v>2727</v>
      </c>
      <c r="F67" s="120"/>
      <c r="G67" s="116"/>
    </row>
    <row r="68" spans="1:7" ht="27" customHeight="1">
      <c r="A68" s="19"/>
      <c r="B68" s="66" t="s">
        <v>1567</v>
      </c>
      <c r="C68" s="19"/>
      <c r="D68" s="19"/>
      <c r="E68" s="19"/>
      <c r="F68" s="71" t="s">
        <v>1568</v>
      </c>
      <c r="G68" s="116"/>
    </row>
    <row r="69" spans="1:7" ht="17.100000000000001" customHeight="1">
      <c r="A69" s="19"/>
      <c r="B69" s="66"/>
      <c r="C69" s="67"/>
      <c r="D69" s="68"/>
      <c r="E69" s="70"/>
      <c r="F69" s="108"/>
      <c r="G69" s="116"/>
    </row>
    <row r="70" spans="1:7" ht="17.100000000000001" customHeight="1">
      <c r="A70" s="19"/>
      <c r="B70" s="19"/>
      <c r="C70" s="19"/>
      <c r="D70" s="19"/>
      <c r="E70" s="19"/>
      <c r="F70" s="106"/>
      <c r="G70" s="116"/>
    </row>
    <row r="71" spans="1:7" ht="17.100000000000001" customHeight="1">
      <c r="A71" s="19"/>
      <c r="B71" s="19"/>
      <c r="C71" s="19"/>
      <c r="D71" s="19"/>
      <c r="E71" s="19"/>
      <c r="F71" s="106"/>
      <c r="G71" s="116"/>
    </row>
  </sheetData>
  <mergeCells count="6">
    <mergeCell ref="C46:D46"/>
    <mergeCell ref="C1:D1"/>
    <mergeCell ref="C2:D2"/>
    <mergeCell ref="C3:D3"/>
    <mergeCell ref="C44:D44"/>
    <mergeCell ref="C45:D45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workbookViewId="0">
      <selection activeCell="I10" sqref="I10"/>
    </sheetView>
  </sheetViews>
  <sheetFormatPr baseColWidth="10" defaultRowHeight="15"/>
  <sheetData>
    <row r="1" spans="1:8" ht="19.5">
      <c r="A1" s="15"/>
      <c r="B1" s="16"/>
      <c r="C1" s="216" t="s">
        <v>1535</v>
      </c>
      <c r="D1" s="216"/>
      <c r="E1" s="216"/>
      <c r="F1" s="110"/>
      <c r="G1" s="18"/>
      <c r="H1" s="100"/>
    </row>
    <row r="2" spans="1:8" ht="19.5">
      <c r="A2" s="15"/>
      <c r="B2" s="16"/>
      <c r="C2" s="217" t="s">
        <v>1536</v>
      </c>
      <c r="D2" s="217"/>
      <c r="E2" s="217"/>
      <c r="F2" s="109"/>
      <c r="G2" s="18"/>
      <c r="H2" s="100"/>
    </row>
    <row r="3" spans="1:8" ht="18">
      <c r="A3" s="21"/>
      <c r="B3" s="22"/>
      <c r="C3" s="216" t="s">
        <v>1537</v>
      </c>
      <c r="D3" s="216"/>
      <c r="E3" s="216"/>
      <c r="F3" s="110"/>
      <c r="G3" s="23"/>
      <c r="H3" s="101"/>
    </row>
    <row r="4" spans="1:8" ht="18.75">
      <c r="A4" s="25" t="s">
        <v>1540</v>
      </c>
      <c r="B4" s="26" t="s">
        <v>1575</v>
      </c>
      <c r="C4" s="27"/>
      <c r="D4" s="28"/>
      <c r="E4" s="29"/>
      <c r="F4" s="29"/>
      <c r="G4" s="23"/>
      <c r="H4" s="101"/>
    </row>
    <row r="5" spans="1:8" ht="18.75">
      <c r="A5" s="25" t="s">
        <v>1541</v>
      </c>
      <c r="B5" s="26" t="s">
        <v>1576</v>
      </c>
      <c r="C5" s="27"/>
      <c r="D5" s="28"/>
      <c r="E5" s="29"/>
      <c r="F5" s="29"/>
      <c r="G5" s="23"/>
      <c r="H5" s="101"/>
    </row>
    <row r="6" spans="1:8" ht="18.75">
      <c r="A6" s="25" t="s">
        <v>1542</v>
      </c>
      <c r="B6" s="26" t="s">
        <v>1580</v>
      </c>
      <c r="C6" s="27"/>
      <c r="D6" s="30"/>
      <c r="E6" s="31"/>
      <c r="F6" s="31"/>
      <c r="G6" s="32"/>
      <c r="H6" s="100"/>
    </row>
    <row r="7" spans="1:8" ht="18.75">
      <c r="A7" s="25" t="s">
        <v>1543</v>
      </c>
      <c r="B7" s="26" t="s">
        <v>1577</v>
      </c>
      <c r="C7" s="27"/>
      <c r="D7" s="33"/>
      <c r="E7" s="34"/>
      <c r="F7" s="34"/>
      <c r="G7" s="35"/>
      <c r="H7" s="102"/>
    </row>
    <row r="8" spans="1:8" ht="18.75">
      <c r="A8" s="25" t="s">
        <v>1544</v>
      </c>
      <c r="B8" s="26" t="s">
        <v>1578</v>
      </c>
      <c r="C8" s="27"/>
      <c r="D8" s="33"/>
      <c r="E8" s="34" t="s">
        <v>1586</v>
      </c>
      <c r="F8" s="34"/>
      <c r="G8" s="35"/>
      <c r="H8" s="102"/>
    </row>
    <row r="9" spans="1:8" ht="19.5">
      <c r="A9" s="36" t="s">
        <v>1545</v>
      </c>
      <c r="B9" s="37" t="s">
        <v>1579</v>
      </c>
      <c r="C9" s="18"/>
      <c r="D9" s="33"/>
      <c r="E9" s="34"/>
      <c r="F9" s="34"/>
      <c r="G9" s="35"/>
      <c r="H9" s="102"/>
    </row>
    <row r="10" spans="1:8" ht="19.5">
      <c r="A10" s="36"/>
      <c r="B10" s="37"/>
      <c r="C10" s="18"/>
      <c r="D10" s="33"/>
      <c r="E10" s="34"/>
      <c r="F10" s="34"/>
      <c r="G10" s="35"/>
      <c r="H10" s="102"/>
    </row>
    <row r="11" spans="1:8" ht="20.25" thickBot="1">
      <c r="A11" s="36"/>
      <c r="B11" s="37"/>
      <c r="C11" s="18"/>
      <c r="D11" s="33"/>
      <c r="E11" s="34"/>
      <c r="F11" s="34"/>
      <c r="G11" s="35"/>
      <c r="H11" s="102"/>
    </row>
    <row r="12" spans="1:8" ht="64.5" thickBot="1">
      <c r="A12" s="41" t="s">
        <v>1546</v>
      </c>
      <c r="B12" s="42" t="s">
        <v>1581</v>
      </c>
      <c r="C12" s="42" t="s">
        <v>1582</v>
      </c>
      <c r="D12" s="41" t="s">
        <v>1548</v>
      </c>
      <c r="E12" s="43" t="s">
        <v>1549</v>
      </c>
      <c r="F12" s="43" t="s">
        <v>1550</v>
      </c>
      <c r="G12" s="43" t="s">
        <v>1551</v>
      </c>
      <c r="H12" s="103" t="s">
        <v>1552</v>
      </c>
    </row>
    <row r="13" spans="1:8" ht="24.75">
      <c r="A13" s="44" t="e">
        <f>#REF!+1</f>
        <v>#REF!</v>
      </c>
      <c r="B13" s="84" t="s">
        <v>941</v>
      </c>
      <c r="C13" s="84" t="s">
        <v>942</v>
      </c>
      <c r="D13" s="84" t="s">
        <v>939</v>
      </c>
      <c r="E13" s="94">
        <v>11.43</v>
      </c>
      <c r="F13" s="92" t="s">
        <v>18</v>
      </c>
      <c r="G13" s="92" t="s">
        <v>1462</v>
      </c>
      <c r="H13" s="99" t="s">
        <v>1584</v>
      </c>
    </row>
    <row r="14" spans="1:8" ht="24.75">
      <c r="A14" s="47" t="e">
        <f t="shared" ref="A14:A32" si="0">A13+1</f>
        <v>#REF!</v>
      </c>
      <c r="B14" s="9" t="s">
        <v>946</v>
      </c>
      <c r="C14" s="9" t="s">
        <v>947</v>
      </c>
      <c r="D14" s="9" t="s">
        <v>944</v>
      </c>
      <c r="E14" s="93">
        <v>12.25</v>
      </c>
      <c r="F14" s="9" t="s">
        <v>18</v>
      </c>
      <c r="G14" s="9" t="s">
        <v>1482</v>
      </c>
      <c r="H14" s="99" t="s">
        <v>1584</v>
      </c>
    </row>
    <row r="15" spans="1:8" ht="24.75">
      <c r="A15" s="47" t="e">
        <f t="shared" si="0"/>
        <v>#REF!</v>
      </c>
      <c r="B15" s="9" t="s">
        <v>392</v>
      </c>
      <c r="C15" s="9" t="s">
        <v>393</v>
      </c>
      <c r="D15" s="9" t="s">
        <v>390</v>
      </c>
      <c r="E15" s="93">
        <v>13.71</v>
      </c>
      <c r="F15" s="9" t="s">
        <v>18</v>
      </c>
      <c r="G15" s="9" t="s">
        <v>1476</v>
      </c>
      <c r="H15" s="99" t="s">
        <v>1584</v>
      </c>
    </row>
    <row r="16" spans="1:8" ht="24.75">
      <c r="A16" s="47" t="e">
        <f t="shared" si="0"/>
        <v>#REF!</v>
      </c>
      <c r="B16" s="9" t="s">
        <v>664</v>
      </c>
      <c r="C16" s="9" t="s">
        <v>665</v>
      </c>
      <c r="D16" s="9" t="s">
        <v>662</v>
      </c>
      <c r="E16" s="93">
        <v>12.48</v>
      </c>
      <c r="F16" s="9" t="s">
        <v>18</v>
      </c>
      <c r="G16" s="9" t="s">
        <v>1460</v>
      </c>
      <c r="H16" s="99" t="s">
        <v>1584</v>
      </c>
    </row>
    <row r="17" spans="1:8" ht="24.75">
      <c r="A17" s="47" t="e">
        <f t="shared" si="0"/>
        <v>#REF!</v>
      </c>
      <c r="B17" s="9" t="s">
        <v>679</v>
      </c>
      <c r="C17" s="9" t="s">
        <v>680</v>
      </c>
      <c r="D17" s="9" t="s">
        <v>677</v>
      </c>
      <c r="E17" s="93">
        <v>10.68</v>
      </c>
      <c r="F17" s="9" t="s">
        <v>18</v>
      </c>
      <c r="G17" s="9" t="s">
        <v>1463</v>
      </c>
      <c r="H17" s="99" t="s">
        <v>1584</v>
      </c>
    </row>
    <row r="18" spans="1:8" ht="24.75">
      <c r="A18" s="47" t="e">
        <f t="shared" si="0"/>
        <v>#REF!</v>
      </c>
      <c r="B18" s="9" t="s">
        <v>260</v>
      </c>
      <c r="C18" s="9" t="s">
        <v>261</v>
      </c>
      <c r="D18" s="9" t="s">
        <v>258</v>
      </c>
      <c r="E18" s="93">
        <v>11.13</v>
      </c>
      <c r="F18" s="9" t="s">
        <v>18</v>
      </c>
      <c r="G18" s="9" t="s">
        <v>1463</v>
      </c>
      <c r="H18" s="99" t="s">
        <v>1584</v>
      </c>
    </row>
    <row r="19" spans="1:8" ht="24.75">
      <c r="A19" s="47" t="e">
        <f t="shared" si="0"/>
        <v>#REF!</v>
      </c>
      <c r="B19" s="9" t="s">
        <v>626</v>
      </c>
      <c r="C19" s="9" t="s">
        <v>190</v>
      </c>
      <c r="D19" s="9" t="s">
        <v>624</v>
      </c>
      <c r="E19" s="93">
        <v>12.13</v>
      </c>
      <c r="F19" s="9" t="s">
        <v>18</v>
      </c>
      <c r="G19" s="9" t="s">
        <v>1487</v>
      </c>
      <c r="H19" s="99" t="s">
        <v>1584</v>
      </c>
    </row>
    <row r="20" spans="1:8" ht="24.75">
      <c r="A20" s="47" t="e">
        <f t="shared" si="0"/>
        <v>#REF!</v>
      </c>
      <c r="B20" s="9" t="s">
        <v>1426</v>
      </c>
      <c r="C20" s="9" t="s">
        <v>1427</v>
      </c>
      <c r="D20" s="9" t="s">
        <v>1424</v>
      </c>
      <c r="E20" s="93">
        <v>12.5</v>
      </c>
      <c r="F20" s="9" t="s">
        <v>18</v>
      </c>
      <c r="G20" s="9" t="s">
        <v>1453</v>
      </c>
      <c r="H20" s="99" t="s">
        <v>1584</v>
      </c>
    </row>
    <row r="21" spans="1:8" ht="24.75">
      <c r="A21" s="47" t="e">
        <f t="shared" si="0"/>
        <v>#REF!</v>
      </c>
      <c r="B21" s="9" t="s">
        <v>31</v>
      </c>
      <c r="C21" s="9" t="s">
        <v>32</v>
      </c>
      <c r="D21" s="9" t="s">
        <v>29</v>
      </c>
      <c r="E21" s="93">
        <v>11.81</v>
      </c>
      <c r="F21" s="9" t="s">
        <v>18</v>
      </c>
      <c r="G21" s="9" t="s">
        <v>1467</v>
      </c>
      <c r="H21" s="99" t="s">
        <v>1584</v>
      </c>
    </row>
    <row r="22" spans="1:8" ht="24.75">
      <c r="A22" s="47" t="e">
        <f t="shared" si="0"/>
        <v>#REF!</v>
      </c>
      <c r="B22" s="9" t="s">
        <v>1096</v>
      </c>
      <c r="C22" s="9" t="s">
        <v>1097</v>
      </c>
      <c r="D22" s="9" t="s">
        <v>1094</v>
      </c>
      <c r="E22" s="93">
        <v>11.58</v>
      </c>
      <c r="F22" s="9" t="s">
        <v>18</v>
      </c>
      <c r="G22" s="9" t="s">
        <v>1482</v>
      </c>
      <c r="H22" s="99" t="s">
        <v>1584</v>
      </c>
    </row>
    <row r="23" spans="1:8" ht="24.75">
      <c r="A23" s="47" t="e">
        <f t="shared" si="0"/>
        <v>#REF!</v>
      </c>
      <c r="B23" s="9" t="s">
        <v>1109</v>
      </c>
      <c r="C23" s="9" t="s">
        <v>1110</v>
      </c>
      <c r="D23" s="9" t="s">
        <v>1107</v>
      </c>
      <c r="E23" s="93">
        <v>11.9</v>
      </c>
      <c r="F23" s="9" t="s">
        <v>18</v>
      </c>
      <c r="G23" s="9" t="s">
        <v>1456</v>
      </c>
      <c r="H23" s="99" t="s">
        <v>1584</v>
      </c>
    </row>
    <row r="24" spans="1:8" ht="24.75">
      <c r="A24" s="47" t="e">
        <f t="shared" si="0"/>
        <v>#REF!</v>
      </c>
      <c r="B24" s="9" t="s">
        <v>1113</v>
      </c>
      <c r="C24" s="9" t="s">
        <v>1114</v>
      </c>
      <c r="D24" s="9" t="s">
        <v>1111</v>
      </c>
      <c r="E24" s="93">
        <v>12.52</v>
      </c>
      <c r="F24" s="9" t="s">
        <v>18</v>
      </c>
      <c r="G24" s="9" t="s">
        <v>1458</v>
      </c>
      <c r="H24" s="99" t="s">
        <v>1584</v>
      </c>
    </row>
    <row r="25" spans="1:8" ht="24.75">
      <c r="A25" s="47" t="e">
        <f t="shared" si="0"/>
        <v>#REF!</v>
      </c>
      <c r="B25" s="9" t="s">
        <v>77</v>
      </c>
      <c r="C25" s="9" t="s">
        <v>78</v>
      </c>
      <c r="D25" s="9" t="s">
        <v>75</v>
      </c>
      <c r="E25" s="93">
        <v>12.59</v>
      </c>
      <c r="F25" s="9" t="s">
        <v>18</v>
      </c>
      <c r="G25" s="9" t="s">
        <v>1488</v>
      </c>
      <c r="H25" s="99" t="s">
        <v>1584</v>
      </c>
    </row>
    <row r="26" spans="1:8" ht="24.75">
      <c r="A26" s="47" t="e">
        <f t="shared" si="0"/>
        <v>#REF!</v>
      </c>
      <c r="B26" s="9" t="s">
        <v>566</v>
      </c>
      <c r="C26" s="9" t="s">
        <v>567</v>
      </c>
      <c r="D26" s="9" t="s">
        <v>564</v>
      </c>
      <c r="E26" s="93">
        <v>12.01</v>
      </c>
      <c r="F26" s="9" t="s">
        <v>18</v>
      </c>
      <c r="G26" s="9" t="s">
        <v>1482</v>
      </c>
      <c r="H26" s="99" t="s">
        <v>1584</v>
      </c>
    </row>
    <row r="27" spans="1:8" ht="24.75">
      <c r="A27" s="47" t="e">
        <f t="shared" si="0"/>
        <v>#REF!</v>
      </c>
      <c r="B27" s="9" t="s">
        <v>194</v>
      </c>
      <c r="C27" s="9" t="s">
        <v>195</v>
      </c>
      <c r="D27" s="9" t="s">
        <v>192</v>
      </c>
      <c r="E27" s="93">
        <v>11.37</v>
      </c>
      <c r="F27" s="9" t="s">
        <v>197</v>
      </c>
      <c r="G27" s="9" t="s">
        <v>1480</v>
      </c>
      <c r="H27" s="99" t="s">
        <v>1584</v>
      </c>
    </row>
    <row r="28" spans="1:8" ht="24.75">
      <c r="A28" s="47" t="e">
        <f t="shared" si="0"/>
        <v>#REF!</v>
      </c>
      <c r="B28" s="9" t="s">
        <v>426</v>
      </c>
      <c r="C28" s="9" t="s">
        <v>427</v>
      </c>
      <c r="D28" s="9" t="s">
        <v>424</v>
      </c>
      <c r="E28" s="93">
        <v>11.3</v>
      </c>
      <c r="F28" s="9" t="s">
        <v>197</v>
      </c>
      <c r="G28" s="9" t="s">
        <v>1476</v>
      </c>
      <c r="H28" s="99" t="s">
        <v>1584</v>
      </c>
    </row>
    <row r="29" spans="1:8" ht="24.75">
      <c r="A29" s="47" t="e">
        <f t="shared" si="0"/>
        <v>#REF!</v>
      </c>
      <c r="B29" s="9" t="s">
        <v>708</v>
      </c>
      <c r="C29" s="9" t="s">
        <v>709</v>
      </c>
      <c r="D29" s="9" t="s">
        <v>706</v>
      </c>
      <c r="E29" s="93">
        <v>11.56</v>
      </c>
      <c r="F29" s="9" t="s">
        <v>197</v>
      </c>
      <c r="G29" s="9" t="s">
        <v>1455</v>
      </c>
      <c r="H29" s="99" t="s">
        <v>1584</v>
      </c>
    </row>
    <row r="30" spans="1:8" ht="24.75">
      <c r="A30" s="47" t="e">
        <f t="shared" si="0"/>
        <v>#REF!</v>
      </c>
      <c r="B30" s="9" t="s">
        <v>367</v>
      </c>
      <c r="C30" s="9" t="s">
        <v>368</v>
      </c>
      <c r="D30" s="9" t="s">
        <v>365</v>
      </c>
      <c r="E30" s="93">
        <v>11.83</v>
      </c>
      <c r="F30" s="9" t="s">
        <v>197</v>
      </c>
      <c r="G30" s="9" t="s">
        <v>1470</v>
      </c>
      <c r="H30" s="99" t="s">
        <v>1584</v>
      </c>
    </row>
    <row r="31" spans="1:8" ht="24.75">
      <c r="A31" s="47" t="e">
        <f t="shared" si="0"/>
        <v>#REF!</v>
      </c>
      <c r="B31" s="9" t="s">
        <v>781</v>
      </c>
      <c r="C31" s="9" t="s">
        <v>782</v>
      </c>
      <c r="D31" s="9" t="s">
        <v>779</v>
      </c>
      <c r="E31" s="93">
        <v>11.06</v>
      </c>
      <c r="F31" s="9" t="s">
        <v>197</v>
      </c>
      <c r="G31" s="9" t="s">
        <v>1470</v>
      </c>
      <c r="H31" s="99" t="s">
        <v>1584</v>
      </c>
    </row>
    <row r="32" spans="1:8" ht="24.75">
      <c r="A32" s="47" t="e">
        <f t="shared" si="0"/>
        <v>#REF!</v>
      </c>
      <c r="B32" s="9" t="s">
        <v>833</v>
      </c>
      <c r="C32" s="9" t="s">
        <v>834</v>
      </c>
      <c r="D32" s="9" t="s">
        <v>831</v>
      </c>
      <c r="E32" s="93">
        <v>11.83</v>
      </c>
      <c r="F32" s="9" t="s">
        <v>197</v>
      </c>
      <c r="G32" s="9" t="s">
        <v>1465</v>
      </c>
      <c r="H32" s="99" t="s">
        <v>1584</v>
      </c>
    </row>
    <row r="33" spans="1:8" ht="24.75">
      <c r="A33" s="52"/>
      <c r="B33" s="52"/>
      <c r="C33" s="53"/>
      <c r="D33" s="54"/>
      <c r="E33" s="55"/>
      <c r="F33" s="55"/>
      <c r="G33" s="55"/>
      <c r="H33" s="105"/>
    </row>
    <row r="34" spans="1:8" ht="24.75">
      <c r="A34" s="52"/>
      <c r="B34" s="52"/>
      <c r="C34" s="53"/>
      <c r="D34" s="54"/>
      <c r="E34" s="55"/>
      <c r="F34" s="55"/>
      <c r="G34" s="55"/>
      <c r="H34" s="105"/>
    </row>
    <row r="35" spans="1:8" ht="18.75">
      <c r="A35" s="91" t="s">
        <v>1585</v>
      </c>
      <c r="B35" s="57"/>
      <c r="C35" s="57"/>
      <c r="D35" s="91" t="s">
        <v>1588</v>
      </c>
      <c r="E35" s="58"/>
      <c r="F35" s="58"/>
      <c r="G35" s="19"/>
      <c r="H35" s="106"/>
    </row>
    <row r="36" spans="1:8" ht="18.75">
      <c r="A36" s="19"/>
      <c r="B36" s="19"/>
      <c r="C36" s="59" t="s">
        <v>1555</v>
      </c>
      <c r="D36" s="33"/>
      <c r="E36" s="19"/>
      <c r="F36" s="19"/>
      <c r="G36" s="19"/>
      <c r="H36" s="100"/>
    </row>
    <row r="37" spans="1:8" ht="19.5">
      <c r="A37" s="19"/>
      <c r="B37" s="19"/>
      <c r="C37" s="60" t="s">
        <v>1556</v>
      </c>
      <c r="D37" s="60"/>
      <c r="E37" s="61" t="s">
        <v>1557</v>
      </c>
      <c r="F37" s="61"/>
      <c r="G37" s="62"/>
      <c r="H37" s="106"/>
    </row>
    <row r="38" spans="1:8" ht="19.5">
      <c r="A38" s="63" t="s">
        <v>1558</v>
      </c>
      <c r="B38" s="18"/>
      <c r="C38" s="19"/>
      <c r="D38" s="33"/>
      <c r="E38" s="64" t="s">
        <v>1589</v>
      </c>
      <c r="F38" s="64"/>
      <c r="G38" s="64"/>
      <c r="H38" s="106"/>
    </row>
    <row r="39" spans="1:8" ht="19.5">
      <c r="A39" s="63" t="s">
        <v>1560</v>
      </c>
      <c r="B39" s="18"/>
      <c r="C39" s="19"/>
      <c r="D39" s="33"/>
      <c r="E39" s="64" t="s">
        <v>1590</v>
      </c>
      <c r="F39" s="64"/>
      <c r="G39" s="64"/>
      <c r="H39" s="106"/>
    </row>
    <row r="40" spans="1:8" ht="19.5">
      <c r="A40" s="63" t="s">
        <v>1562</v>
      </c>
      <c r="B40" s="18"/>
      <c r="C40" s="19"/>
      <c r="D40" s="33"/>
      <c r="E40" s="64" t="s">
        <v>1587</v>
      </c>
      <c r="F40" s="64"/>
      <c r="G40" s="64"/>
      <c r="H40" s="107" t="s">
        <v>1564</v>
      </c>
    </row>
    <row r="41" spans="1:8" ht="18.75">
      <c r="A41" s="63"/>
      <c r="B41" s="66" t="s">
        <v>1567</v>
      </c>
      <c r="C41" s="67"/>
      <c r="D41" s="68"/>
      <c r="E41" s="69"/>
      <c r="F41" s="69"/>
      <c r="G41" s="70"/>
      <c r="H41" s="108" t="s">
        <v>1568</v>
      </c>
    </row>
    <row r="42" spans="1:8">
      <c r="A42" s="19"/>
      <c r="B42" s="19"/>
      <c r="C42" s="19"/>
      <c r="D42" s="19"/>
      <c r="E42" s="19"/>
      <c r="F42" s="19"/>
      <c r="G42" s="19"/>
      <c r="H42" s="106"/>
    </row>
  </sheetData>
  <mergeCells count="3">
    <mergeCell ref="C1:E1"/>
    <mergeCell ref="C2:E2"/>
    <mergeCell ref="C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3</vt:i4>
      </vt:variant>
    </vt:vector>
  </HeadingPairs>
  <TitlesOfParts>
    <vt:vector size="9" baseType="lpstr">
      <vt:lpstr>محضر الانتقاء الأولي refusés</vt:lpstr>
      <vt:lpstr>2 oct 19 18h26</vt:lpstr>
      <vt:lpstr>2 oct 19 18h26 (2)</vt:lpstr>
      <vt:lpstr>محضر انتقاء نهائي_  </vt:lpstr>
      <vt:lpstr>محضر المترشحين المرفوصين</vt:lpstr>
      <vt:lpstr>Feuil2</vt:lpstr>
      <vt:lpstr>'محضر الانتقاء الأولي refusés'!Zone_d_impression</vt:lpstr>
      <vt:lpstr>'محضر المترشحين المرفوصين'!Zone_d_impression</vt:lpstr>
      <vt:lpstr>'محضر انتقاء نهائي_  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FIESTA</cp:lastModifiedBy>
  <cp:lastPrinted>2021-02-04T21:03:48Z</cp:lastPrinted>
  <dcterms:created xsi:type="dcterms:W3CDTF">2019-10-02T14:33:29Z</dcterms:created>
  <dcterms:modified xsi:type="dcterms:W3CDTF">2021-02-10T13:28:50Z</dcterms:modified>
</cp:coreProperties>
</file>